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81\"/>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R24" i="15" l="1"/>
  <c r="N24" i="15"/>
  <c r="D24" i="15"/>
  <c r="D30"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<sst xmlns="http://schemas.openxmlformats.org/spreadsheetml/2006/main" count="1079" uniqueCount="642">
  <si>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</si>
  <si>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</si>
  <si>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</si>
  <si>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</si>
  <si>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</si>
  <si>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</si>
  <si>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</si>
  <si>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</si>
  <si>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</si>
  <si>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</si>
  <si>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</si>
  <si>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</si>
  <si>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</si>
  <si>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</si>
  <si>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</si>
  <si>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</si>
  <si>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</si>
  <si>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</si>
  <si>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</si>
  <si>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</si>
  <si>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</si>
  <si>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</si>
  <si>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</si>
  <si>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</si>
  <si>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</si>
  <si>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</si>
  <si>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</si>
  <si>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</si>
  <si>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</si>
  <si>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</si>
  <si>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</si>
  <si>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</si>
  <si>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</si>
  <si>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</si>
  <si>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</si>
  <si>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</si>
  <si>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</si>
  <si>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</si>
  <si>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</si>
  <si>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</si>
  <si>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</si>
  <si>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</si>
  <si>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</si>
  <si>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</si>
  <si>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</si>
  <si>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</si>
  <si>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</si>
  <si>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</si>
  <si>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</si>
  <si>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</si>
  <si>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</si>
  <si>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</si>
  <si>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</si>
  <si>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</si>
  <si>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</si>
  <si>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</si>
  <si>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</si>
  <si>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</si>
  <si>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</si>
  <si>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</si>
  <si>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</si>
  <si>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</si>
  <si>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</si>
  <si>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</si>
  <si>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</si>
  <si>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</si>
  <si>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</si>
  <si>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</si>
  <si>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</si>
  <si>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</si>
  <si>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</si>
  <si>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</si>
  <si>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</si>
  <si>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</si>
  <si>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</si>
  <si>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</si>
  <si>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</si>
  <si>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</si>
  <si>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</si>
  <si>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</si>
  <si>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</si>
  <si>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</si>
  <si>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</si>
  <si>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</si>
  <si>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</si>
  <si>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</si>
  <si>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</si>
  <si>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</si>
  <si>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</si>
  <si>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</si>
  <si>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</si>
  <si>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</si>
  <si>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</si>
  <si>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</si>
  <si>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</si>
  <si>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</si>
  <si>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</si>
  <si>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</si>
  <si>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</si>
  <si>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</si>
  <si>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</si>
  <si>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</si>
  <si>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</si>
  <si>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</si>
  <si>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</si>
  <si>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</si>
  <si>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</si>
  <si>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</si>
  <si>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</si>
  <si>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</si>
  <si>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</si>
  <si>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</si>
  <si>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</si>
  <si>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</si>
  <si>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</si>
  <si>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</si>
  <si>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</si>
  <si>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</si>
  <si>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</si>
  <si>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</si>
  <si>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</si>
  <si>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</si>
  <si>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</si>
  <si>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</si>
  <si>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</si>
  <si>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</si>
  <si>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</si>
  <si>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</si>
  <si>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</si>
  <si>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</si>
  <si>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</si>
  <si>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</si>
  <si>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</si>
  <si>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</si>
  <si>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</si>
  <si>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</si>
  <si>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</si>
  <si>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</si>
  <si>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</si>
  <si>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</si>
  <si>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</si>
  <si>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</si>
  <si>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</si>
  <si>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</si>
  <si>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</si>
  <si>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</si>
  <si>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</si>
  <si>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</si>
  <si>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</si>
  <si>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</si>
  <si>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</si>
  <si>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</si>
  <si>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</si>
  <si>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</si>
  <si>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</si>
  <si>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</si>
  <si>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</si>
  <si>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</si>
  <si>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</si>
  <si>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</si>
  <si>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</si>
  <si>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</si>
  <si>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</si>
  <si>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</si>
  <si>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</si>
  <si>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</si>
  <si>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</si>
  <si>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</si>
  <si>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</si>
  <si>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</si>
  <si>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</si>
  <si>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</si>
  <si>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</si>
  <si>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</si>
  <si>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</si>
  <si>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</si>
  <si>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</si>
  <si>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</si>
  <si>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</si>
  <si>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</si>
  <si>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</si>
  <si>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</si>
  <si>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</si>
  <si>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</si>
  <si>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</si>
  <si>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</si>
  <si>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</si>
  <si>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</si>
  <si>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</si>
  <si>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</si>
  <si>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</si>
  <si>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</si>
  <si>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</si>
  <si>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</si>
  <si>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</si>
  <si>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</si>
  <si>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</si>
  <si>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</si>
  <si>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</si>
  <si>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</si>
  <si>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</si>
  <si>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</si>
  <si>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</si>
  <si>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</si>
  <si>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</si>
  <si>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</si>
  <si>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</si>
  <si>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</si>
  <si>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</si>
  <si>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</si>
  <si>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</si>
  <si>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</si>
  <si>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</si>
  <si>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</si>
  <si>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</si>
  <si>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</si>
  <si>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</si>
  <si>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</si>
  <si>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</si>
  <si>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</si>
  <si>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</si>
  <si>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</si>
  <si>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</si>
  <si>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</si>
  <si>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</si>
  <si>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</si>
  <si>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</si>
  <si>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</si>
  <si>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</si>
  <si>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</si>
  <si>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</si>
  <si>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</si>
  <si>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</si>
  <si>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</si>
  <si>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</si>
  <si>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</si>
  <si>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</si>
  <si>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</si>
  <si>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</si>
  <si>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</si>
  <si>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</si>
  <si>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</si>
  <si>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</si>
  <si>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</si>
  <si>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</si>
  <si>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</si>
  <si>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</si>
  <si>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</si>
  <si>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</si>
  <si>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</si>
  <si>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</si>
  <si>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</si>
  <si>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</si>
  <si>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</si>
  <si>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</si>
  <si>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</si>
  <si>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</si>
  <si>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</si>
  <si>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</si>
  <si>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</si>
  <si>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</si>
  <si>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</si>
  <si>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</si>
  <si>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</si>
  <si>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</si>
  <si>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</si>
  <si>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</si>
  <si>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</si>
  <si>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</si>
  <si>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</si>
  <si>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</si>
  <si>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</si>
  <si>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</si>
  <si>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</si>
  <si>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</si>
  <si>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</si>
  <si>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</si>
  <si>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</si>
  <si>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</si>
  <si>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</si>
  <si>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</si>
  <si>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</si>
  <si>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</si>
  <si>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</si>
  <si>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</si>
  <si>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</si>
  <si>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</si>
  <si>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</si>
  <si>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</si>
  <si>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</si>
  <si>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</si>
  <si>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</si>
  <si>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</si>
  <si>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</si>
  <si>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</si>
  <si>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</si>
  <si>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</si>
  <si>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</si>
  <si>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</si>
  <si>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</si>
  <si>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</si>
  <si>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</si>
  <si>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</si>
  <si>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</si>
  <si>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</si>
  <si>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</si>
  <si>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</si>
  <si>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</si>
  <si>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</si>
  <si>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</si>
  <si>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</si>
  <si>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</si>
  <si>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</si>
  <si>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</si>
  <si>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</si>
  <si>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</si>
  <si>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</si>
  <si>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</si>
  <si>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</si>
  <si>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</si>
  <si>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</si>
  <si>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</si>
  <si>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</si>
  <si>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</si>
  <si>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</si>
  <si>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</si>
  <si>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</si>
  <si>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</si>
  <si>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</si>
  <si>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</si>
  <si>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</si>
  <si>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</si>
  <si>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</si>
  <si>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</si>
  <si>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</si>
  <si>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</si>
  <si>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</si>
  <si>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</si>
  <si>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</si>
  <si>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</si>
  <si>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</si>
  <si>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</si>
  <si>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</si>
  <si>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</si>
  <si>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</si>
  <si>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</si>
  <si>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</si>
  <si>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</si>
  <si>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</si>
  <si>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</si>
  <si>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</si>
  <si>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</si>
  <si>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</si>
  <si>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</si>
  <si>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</si>
  <si>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</si>
  <si>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</si>
  <si>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</si>
  <si>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</si>
  <si>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</si>
  <si>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</si>
  <si>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</si>
  <si>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</si>
  <si>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</si>
  <si>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</si>
  <si>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</si>
  <si>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</si>
  <si>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</si>
  <si>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</si>
  <si>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</si>
  <si>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</si>
  <si>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</si>
  <si>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</si>
  <si>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</si>
  <si>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</si>
  <si>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</si>
  <si>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</si>
  <si>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</si>
  <si>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</si>
  <si>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</si>
  <si>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</si>
  <si>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</si>
  <si>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</si>
  <si>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</si>
  <si>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</si>
  <si>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</si>
  <si>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</si>
  <si>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</si>
  <si>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</si>
  <si>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</si>
  <si>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</si>
  <si>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</si>
  <si>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</si>
  <si>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</si>
  <si>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</si>
  <si>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</si>
  <si>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</si>
  <si>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</si>
  <si>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</si>
  <si>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</si>
  <si>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</si>
  <si>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</si>
  <si>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</si>
  <si>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</si>
  <si>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</si>
  <si>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</si>
  <si>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</si>
  <si>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</si>
  <si>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</si>
  <si>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</si>
  <si>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</si>
  <si>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</si>
  <si>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</si>
  <si>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</si>
  <si>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</si>
  <si>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</si>
  <si>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</si>
  <si>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</si>
  <si>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</si>
  <si>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</si>
  <si>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</si>
  <si>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</si>
  <si>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</si>
  <si>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</si>
  <si>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</si>
  <si>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</si>
  <si>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</si>
  <si>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</si>
  <si>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</si>
  <si>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</si>
  <si>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</si>
  <si>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</si>
  <si>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</si>
  <si>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</si>
  <si>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</si>
  <si>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</si>
  <si>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</si>
  <si>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</si>
  <si>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</si>
  <si>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</si>
  <si>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</si>
  <si>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</si>
  <si>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</si>
  <si>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</si>
  <si>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</si>
  <si>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</si>
  <si>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</si>
  <si>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</si>
  <si>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</si>
  <si>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</si>
  <si>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</si>
  <si>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</si>
  <si>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</si>
  <si>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</si>
  <si>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</si>
  <si>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</si>
  <si>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</si>
  <si>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</si>
  <si>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</si>
  <si>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</si>
  <si>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</si>
  <si>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</si>
  <si>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</si>
  <si>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</si>
  <si>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</si>
  <si>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</si>
  <si>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</si>
  <si>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</si>
  <si>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</si>
  <si>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</si>
  <si>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</si>
  <si>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</si>
  <si>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</si>
  <si>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</si>
  <si>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</si>
  <si>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</si>
  <si>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</si>
  <si>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</si>
  <si>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</si>
  <si>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</si>
  <si>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</si>
  <si>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</si>
  <si>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</si>
  <si>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</si>
  <si>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</si>
  <si>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</si>
  <si>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</si>
  <si>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</si>
  <si>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</si>
  <si>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</si>
  <si>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</si>
  <si>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</si>
  <si>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</si>
  <si>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</si>
  <si>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</si>
  <si>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</si>
  <si>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</si>
  <si>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</si>
  <si>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</si>
  <si>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</si>
  <si>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</si>
  <si>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</si>
  <si>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</si>
  <si>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</si>
  <si>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</si>
  <si>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</si>
  <si>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</si>
  <si>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</si>
  <si>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</si>
  <si>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</si>
  <si>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</si>
  <si>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</si>
  <si>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</si>
  <si>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</si>
  <si>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</si>
  <si>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</si>
  <si>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</si>
  <si>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</si>
  <si>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</si>
  <si>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</si>
  <si>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</si>
  <si>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</si>
  <si>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</si>
  <si>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</si>
  <si>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</si>
  <si>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</si>
  <si>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</si>
  <si>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</si>
  <si>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</si>
  <si>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</si>
  <si>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</si>
  <si>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</si>
  <si>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</si>
  <si>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</si>
  <si>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</si>
  <si>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</si>
  <si>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</si>
  <si>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</si>
  <si>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</si>
  <si>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</si>
  <si>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</si>
  <si>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</si>
  <si>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</si>
  <si>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</si>
  <si>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</si>
  <si>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</si>
  <si>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</si>
  <si>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</si>
  <si>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</si>
  <si>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</si>
  <si>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</si>
  <si>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</si>
  <si>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</si>
  <si>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</si>
  <si>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</si>
  <si>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ВЛ-10 кВ Гагарино (установка 2 реклоузера, замена 1 км провода АС-70 на СИП 3) 1</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</si>
  <si>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</si>
  <si>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</si>
  <si>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</si>
  <si>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</si>
  <si>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</si>
  <si>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</si>
  <si>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</si>
  <si>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</si>
  <si>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</si>
  <si>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</si>
  <si>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</si>
  <si>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</si>
  <si>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</si>
  <si>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</si>
  <si>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</si>
  <si>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</si>
  <si>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</si>
  <si>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</si>
  <si>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</si>
  <si>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</si>
  <si>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</si>
  <si>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</si>
  <si>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</si>
  <si>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</si>
  <si>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</si>
  <si>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</si>
  <si>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</si>
  <si>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</si>
  <si>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</si>
  <si>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</si>
  <si>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</si>
  <si>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</si>
  <si>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</si>
  <si>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</si>
  <si>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</si>
  <si>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</si>
  <si>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</si>
  <si>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</si>
  <si>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</si>
  <si>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</si>
  <si>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</si>
  <si>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</si>
  <si>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</si>
  <si>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</si>
  <si>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</si>
  <si>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</si>
  <si>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</si>
  <si>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</si>
  <si>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</si>
  <si>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</si>
  <si>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</si>
  <si>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</si>
  <si>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Тюм.область</t>
  </si>
  <si>
    <t>Не требуется</t>
  </si>
  <si>
    <t>Отсутствует</t>
  </si>
  <si>
    <t>Тюменская область,  Ишимский район</t>
  </si>
  <si>
    <t>Финансирование: 16.3 млн. руб. с НДС</t>
  </si>
  <si>
    <t>нет</t>
  </si>
  <si>
    <t>ВЛ 10 кВ Гагарино</t>
  </si>
  <si>
    <t>ВЛ 10 кВ Гагарино реклоузер № новый</t>
  </si>
  <si>
    <t>1988</t>
  </si>
  <si>
    <t>50</t>
  </si>
  <si>
    <t>СИП 3 1х70</t>
  </si>
  <si>
    <t>ВЛ</t>
  </si>
  <si>
    <t>2026</t>
  </si>
  <si>
    <t>2010</t>
  </si>
  <si>
    <t>П10-7ДБ</t>
  </si>
  <si>
    <t>ПоБ10-2</t>
  </si>
  <si>
    <t>Акт ТО от 31.07.2018</t>
  </si>
  <si>
    <t>Продлен срок эксплуатации до 2023 года</t>
  </si>
  <si>
    <t>Финансирование: 16.3 млн. руб. с НДС                                                                         установка реклоузера 10 кВ: 2 шт., замена провода 10 кВ: 1 км</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</si>
  <si>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</si>
  <si>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Этапность не предусмотрена</t>
  </si>
  <si>
    <t xml:space="preserve">ВЛ 10 кВ: 18.42 млн руб./км   </t>
  </si>
  <si>
    <t>П</t>
  </si>
  <si>
    <t>будут реализована автоматизация процессов поиска и локализации повреждений ВЛ, что снизит аварийность сети SAIDI до величины 0,7 ч/год, SAIFI до величины 0,2 откл./год, уменьшатся затраты на обслуживание, оптимизируется работа диспетчерского персонала, повысится технический уровень эксплуатации ВЛ, снизится время обесточения потребителей, снизится временя отыскания повреждения. Резервирование электроснабжения РТРС и создание управляемой и автоматизированной сети</t>
  </si>
  <si>
    <t>не требуется</t>
  </si>
  <si>
    <t>31.06.2026</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</si>
  <si>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</si>
  <si>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</si>
  <si>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</si>
  <si>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</si>
  <si>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</si>
  <si>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установленный срок</t>
  </si>
  <si>
    <t>реклоузер 10 кВ - 2 шт.</t>
  </si>
  <si>
    <t>M_TP3500.VL.0081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</si>
</sst>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10" xfId="67" applyNumberFormat="1" applyFont="1" applyFill="1" applyBorder="1" applyAlignment="1">
      <alignment horizontal="right" wrapText="1"/>
    </xf>
    <xf numFmtId="4" fontId="11" fillId="0" borderId="2"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5"/>
      <c r="E5" s="195"/>
      <c r="F5" s="195"/>
      <c r="G5" s="195"/>
      <c r="H5" s="195"/>
      <c r="I5" s="195"/>
      <c r="J5" s="195"/>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641</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1" t="s">
        <v>555</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482</v>
      </c>
      <c r="C25" s="219"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9"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9"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483</v>
      </c>
      <c r="C28" s="219"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484</v>
      </c>
      <c r="C29" s="219"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485</v>
      </c>
      <c r="C30" s="219"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9"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9"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9"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0">
        <v>18.420000000000002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1">
        <v>15.35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7" t="str">
        <f>'1. паспорт местоположение'!A15:C15</f>
        <v>Реконструкция ВЛ-10 кВ Гагарино (установка 2 реклоузера, замена 1 км провода АС-70 на СИП 3) 1</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2" t="s">
        <v>6</v>
      </c>
      <c r="B19" s="242" t="s">
        <v>109</v>
      </c>
      <c r="C19" s="244"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6" t="s">
        <v>501</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45" t="s">
        <v>397</v>
      </c>
      <c r="R20" s="46" t="s">
        <v>398</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7" t="str">
        <f>'1. паспорт местоположение'!A12:C12</f>
        <v>M_TP3500.VL.0081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7" t="str">
        <f>'1. паспорт местоположение'!A15:C15</f>
        <v>Реконструкция ВЛ-10 кВ Гагарино (установка 2 реклоузера, замена 1 км провода АС-70 на СИП 3) 1</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543</v>
      </c>
      <c r="F21" s="253"/>
      <c r="G21" s="252" t="s">
        <v>280</v>
      </c>
      <c r="H21" s="253"/>
      <c r="I21" s="252" t="s">
        <v>130</v>
      </c>
      <c r="J21" s="253"/>
      <c r="K21" s="256" t="s">
        <v>129</v>
      </c>
      <c r="L21" s="252" t="s">
        <v>128</v>
      </c>
      <c r="M21" s="253"/>
      <c r="N21" s="252" t="s">
        <v>539</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4" t="s">
        <v>124</v>
      </c>
      <c r="R22" s="104" t="s">
        <v>513</v>
      </c>
      <c r="S22" s="104" t="s">
        <v>123</v>
      </c>
      <c r="T22" s="104" t="s">
        <v>122</v>
      </c>
    </row>
    <row r="23" spans="1:113" ht="51.75" customHeight="1" x14ac:dyDescent="0.25">
      <c r="A23" s="261"/>
      <c r="B23" s="193" t="s">
        <v>120</v>
      </c>
      <c r="C23" s="193" t="s">
        <v>121</v>
      </c>
      <c r="D23" s="25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1" t="s">
        <v>549</v>
      </c>
      <c r="C29" s="251"/>
      <c r="D29" s="251"/>
      <c r="E29" s="251"/>
      <c r="F29" s="251"/>
      <c r="G29" s="251"/>
      <c r="H29" s="251"/>
      <c r="I29" s="251"/>
      <c r="J29" s="251"/>
      <c r="K29" s="251"/>
      <c r="L29" s="251"/>
      <c r="M29" s="251"/>
      <c r="N29" s="251"/>
      <c r="O29" s="251"/>
      <c r="P29" s="251"/>
      <c r="Q29" s="251"/>
      <c r="R29" s="25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F26" sqref="F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6" t="s">
        <v>6</v>
      </c>
      <c r="B21" s="269" t="s">
        <v>523</v>
      </c>
      <c r="C21" s="270"/>
      <c r="D21" s="269" t="s">
        <v>525</v>
      </c>
      <c r="E21" s="270"/>
      <c r="F21" s="262" t="s">
        <v>103</v>
      </c>
      <c r="G21" s="264"/>
      <c r="H21" s="264"/>
      <c r="I21" s="263"/>
      <c r="J21" s="266" t="s">
        <v>526</v>
      </c>
      <c r="K21" s="269" t="s">
        <v>527</v>
      </c>
      <c r="L21" s="270"/>
      <c r="M21" s="269" t="s">
        <v>528</v>
      </c>
      <c r="N21" s="270"/>
      <c r="O21" s="269" t="s">
        <v>515</v>
      </c>
      <c r="P21" s="270"/>
      <c r="Q21" s="269" t="s">
        <v>136</v>
      </c>
      <c r="R21" s="270"/>
      <c r="S21" s="266" t="s">
        <v>135</v>
      </c>
      <c r="T21" s="266" t="s">
        <v>529</v>
      </c>
      <c r="U21" s="266" t="s">
        <v>524</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4" t="s">
        <v>124</v>
      </c>
      <c r="Y22" s="104" t="s">
        <v>513</v>
      </c>
      <c r="Z22" s="104" t="s">
        <v>123</v>
      </c>
      <c r="AA22" s="104" t="s">
        <v>122</v>
      </c>
    </row>
    <row r="23" spans="1:27" ht="60" customHeight="1" x14ac:dyDescent="0.25">
      <c r="A23" s="268"/>
      <c r="B23" s="191" t="s">
        <v>120</v>
      </c>
      <c r="C23" s="191"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100.5" customHeight="1" thickBot="1" x14ac:dyDescent="0.3">
      <c r="A25" s="108">
        <v>1</v>
      </c>
      <c r="B25" s="108" t="s">
        <v>614</v>
      </c>
      <c r="C25" s="108" t="s">
        <v>614</v>
      </c>
      <c r="D25" s="108" t="s">
        <v>615</v>
      </c>
      <c r="E25" s="108" t="s">
        <v>615</v>
      </c>
      <c r="F25" s="104">
        <v>10</v>
      </c>
      <c r="G25" s="104">
        <v>10</v>
      </c>
      <c r="H25" s="104">
        <v>10</v>
      </c>
      <c r="I25" s="104">
        <v>10</v>
      </c>
      <c r="J25" s="222" t="s">
        <v>616</v>
      </c>
      <c r="K25" s="222" t="s">
        <v>66</v>
      </c>
      <c r="L25" s="222" t="s">
        <v>66</v>
      </c>
      <c r="M25" s="222" t="s">
        <v>617</v>
      </c>
      <c r="N25" s="109" t="s">
        <v>618</v>
      </c>
      <c r="O25" s="223" t="s">
        <v>619</v>
      </c>
      <c r="P25" s="223" t="s">
        <v>619</v>
      </c>
      <c r="Q25" s="223">
        <v>0.5</v>
      </c>
      <c r="R25" s="104">
        <v>0.5</v>
      </c>
      <c r="S25" s="222" t="s">
        <v>620</v>
      </c>
      <c r="T25" s="222" t="s">
        <v>621</v>
      </c>
      <c r="U25" s="222" t="s">
        <v>64</v>
      </c>
      <c r="V25" s="193" t="s">
        <v>622</v>
      </c>
      <c r="W25" s="193" t="s">
        <v>623</v>
      </c>
      <c r="X25" s="224" t="s">
        <v>624</v>
      </c>
      <c r="Y25" s="224" t="s">
        <v>625</v>
      </c>
      <c r="Z25" s="104" t="s">
        <v>613</v>
      </c>
      <c r="AA25" s="104" t="s">
        <v>613</v>
      </c>
    </row>
    <row r="26" spans="1:27" ht="114.75" customHeight="1" thickBot="1" x14ac:dyDescent="0.3">
      <c r="A26" s="108">
        <v>2</v>
      </c>
      <c r="B26" s="108" t="s">
        <v>614</v>
      </c>
      <c r="C26" s="108" t="s">
        <v>614</v>
      </c>
      <c r="D26" s="108" t="s">
        <v>615</v>
      </c>
      <c r="E26" s="108" t="s">
        <v>615</v>
      </c>
      <c r="F26" s="104">
        <v>10</v>
      </c>
      <c r="G26" s="104">
        <v>10</v>
      </c>
      <c r="H26" s="104">
        <v>10</v>
      </c>
      <c r="I26" s="104">
        <v>10</v>
      </c>
      <c r="J26" s="222" t="s">
        <v>616</v>
      </c>
      <c r="K26" s="222" t="s">
        <v>66</v>
      </c>
      <c r="L26" s="222" t="s">
        <v>66</v>
      </c>
      <c r="M26" s="222" t="s">
        <v>617</v>
      </c>
      <c r="N26" s="109" t="s">
        <v>618</v>
      </c>
      <c r="O26" s="223" t="s">
        <v>619</v>
      </c>
      <c r="P26" s="223" t="s">
        <v>619</v>
      </c>
      <c r="Q26" s="223">
        <v>0.5</v>
      </c>
      <c r="R26" s="104">
        <v>0.5</v>
      </c>
      <c r="S26" s="222" t="s">
        <v>620</v>
      </c>
      <c r="T26" s="222" t="s">
        <v>621</v>
      </c>
      <c r="U26" s="222" t="s">
        <v>64</v>
      </c>
      <c r="V26" s="193" t="s">
        <v>622</v>
      </c>
      <c r="W26" s="193" t="s">
        <v>623</v>
      </c>
      <c r="X26" s="224" t="s">
        <v>624</v>
      </c>
      <c r="Y26" s="224" t="s">
        <v>625</v>
      </c>
      <c r="Z26" s="104" t="s">
        <v>613</v>
      </c>
      <c r="AA26" s="104" t="s">
        <v>613</v>
      </c>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M_TP3500.VL.0081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5" t="s">
        <v>606</v>
      </c>
      <c r="D22" s="33"/>
      <c r="E22" s="33"/>
      <c r="F22" s="32"/>
      <c r="G22" s="32"/>
      <c r="H22" s="32"/>
      <c r="I22" s="32"/>
      <c r="J22" s="32"/>
      <c r="K22" s="32"/>
      <c r="L22" s="32"/>
      <c r="M22" s="32"/>
      <c r="N22" s="32"/>
      <c r="O22" s="32"/>
      <c r="P22" s="32"/>
      <c r="Q22" s="31"/>
      <c r="R22" s="31"/>
      <c r="S22" s="31"/>
      <c r="T22" s="31"/>
      <c r="U22" s="31"/>
    </row>
    <row r="23" spans="1:21" ht="129" customHeight="1" x14ac:dyDescent="0.25">
      <c r="A23" s="28" t="s">
        <v>64</v>
      </c>
      <c r="B23" s="30" t="s">
        <v>61</v>
      </c>
      <c r="C23" s="29" t="s">
        <v>631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9"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628</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522</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8"/>
      <c r="AB6" s="18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8"/>
      <c r="AB7" s="188"/>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9"/>
      <c r="AB8" s="189"/>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0"/>
      <c r="AB9" s="19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8"/>
      <c r="AB10" s="188"/>
    </row>
    <row r="11" spans="1:28" ht="15.75" x14ac:dyDescent="0.25">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9"/>
      <c r="AB11" s="189"/>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0"/>
      <c r="AB12" s="19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7" t="str">
        <f>'1. паспорт местоположение'!A15:C15</f>
        <v>Реконструкция ВЛ-10 кВ Гагарино (установка 2 реклоузера, замена 1 км провода АС-70 на СИП 3) 1</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9"/>
      <c r="AB14" s="189"/>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0"/>
      <c r="AB15" s="19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9"/>
      <c r="AB16" s="19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9"/>
      <c r="AB17" s="19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9"/>
      <c r="AB18" s="19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9"/>
      <c r="AB19" s="19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0"/>
      <c r="AB20" s="20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0"/>
      <c r="AB21" s="200"/>
    </row>
    <row r="22" spans="1:28" x14ac:dyDescent="0.25">
      <c r="A22" s="274" t="s">
        <v>540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1"/>
      <c r="AB22" s="201"/>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0" t="s">
        <v>267</v>
      </c>
      <c r="X24" s="110" t="s">
        <v>299</v>
      </c>
      <c r="Y24" s="110" t="s">
        <v>300</v>
      </c>
      <c r="Z24" s="112" t="s">
        <v>297</v>
      </c>
    </row>
    <row r="25" spans="1:28" ht="16.5" customHeight="1" x14ac:dyDescent="0.25">
      <c r="A25" s="101">
        <v>1</v>
      </c>
      <c r="B25" s="102">
        <v>2</v>
      </c>
      <c r="C25" s="101">
        <v>3</v>
      </c>
      <c r="D25" s="102">
        <v>4</v>
      </c>
      <c r="E25" s="101">
        <v>5</v>
      </c>
      <c r="F25" s="102">
        <v>6</v>
      </c>
      <c r="G25" s="101">
        <v>7</v>
      </c>
      <c r="H25" s="102">
        <v>8</v>
      </c>
      <c r="I25" s="101">
        <v>9</v>
      </c>
      <c r="J25" s="102">
        <v>10</v>
      </c>
      <c r="K25" s="202">
        <v>11</v>
      </c>
      <c r="L25" s="102">
        <v>12</v>
      </c>
      <c r="M25" s="202">
        <v>13</v>
      </c>
      <c r="N25" s="102">
        <v>14</v>
      </c>
      <c r="O25" s="202">
        <v>15</v>
      </c>
      <c r="P25" s="102">
        <v>16</v>
      </c>
      <c r="Q25" s="202">
        <v>17</v>
      </c>
      <c r="R25" s="102">
        <v>18</v>
      </c>
      <c r="S25" s="202">
        <v>19</v>
      </c>
      <c r="T25" s="102">
        <v>20</v>
      </c>
      <c r="U25" s="202">
        <v>21</v>
      </c>
      <c r="V25" s="102">
        <v>22</v>
      </c>
      <c r="W25" s="202">
        <v>23</v>
      </c>
      <c r="X25" s="102">
        <v>24</v>
      </c>
      <c r="Y25" s="202">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7" t="str">
        <f>'1. паспорт местоположение'!A12:C12</f>
        <v>M_TP3500.VL.0081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4"/>
      <c r="AN24" s="114"/>
      <c r="AO24" s="142"/>
      <c r="AP24" s="142"/>
      <c r="AQ24" s="142"/>
      <c r="AR24" s="142"/>
      <c r="AS24" s="120"/>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5"/>
      <c r="AN25" s="350" t="s">
        <v>364</v>
      </c>
      <c r="AO25" s="350"/>
      <c r="AP25" s="350"/>
      <c r="AQ25" s="348"/>
      <c r="AR25" s="348"/>
      <c r="AS25" s="120"/>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5"/>
      <c r="AN26" s="339" t="s">
        <v>362</v>
      </c>
      <c r="AO26" s="340"/>
      <c r="AP26" s="341"/>
      <c r="AQ26" s="331"/>
      <c r="AR26" s="332"/>
      <c r="AS26" s="120"/>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5"/>
      <c r="AN27" s="339" t="s">
        <v>360</v>
      </c>
      <c r="AO27" s="340"/>
      <c r="AP27" s="341"/>
      <c r="AQ27" s="331"/>
      <c r="AR27" s="332"/>
      <c r="AS27" s="120"/>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5"/>
      <c r="AN28" s="345" t="s">
        <v>358</v>
      </c>
      <c r="AO28" s="346"/>
      <c r="AP28" s="347"/>
      <c r="AQ28" s="331"/>
      <c r="AR28" s="332"/>
      <c r="AS28" s="120"/>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5"/>
      <c r="AN29" s="336"/>
      <c r="AO29" s="337"/>
      <c r="AP29" s="337"/>
      <c r="AQ29" s="331"/>
      <c r="AR29" s="338"/>
      <c r="AS29" s="120"/>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5"/>
      <c r="AS30" s="120"/>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5"/>
      <c r="AN31" s="115"/>
      <c r="AO31" s="141"/>
      <c r="AP31" s="141"/>
      <c r="AQ31" s="141"/>
      <c r="AR31" s="141"/>
      <c r="AS31" s="120"/>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5"/>
      <c r="AN32" s="115"/>
      <c r="AO32" s="115"/>
      <c r="AP32" s="115"/>
      <c r="AQ32" s="115"/>
      <c r="AR32" s="115"/>
      <c r="AS32" s="120"/>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5"/>
      <c r="AN33" s="115"/>
      <c r="AO33" s="115"/>
      <c r="AP33" s="115"/>
      <c r="AQ33" s="115"/>
      <c r="AR33" s="115"/>
      <c r="AS33" s="120"/>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5"/>
      <c r="AN34" s="115"/>
      <c r="AO34" s="115"/>
      <c r="AP34" s="115"/>
      <c r="AQ34" s="115"/>
      <c r="AR34" s="115"/>
      <c r="AS34" s="120"/>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5"/>
      <c r="AN35" s="115"/>
      <c r="AO35" s="115"/>
      <c r="AP35" s="115"/>
      <c r="AQ35" s="115"/>
      <c r="AR35" s="115"/>
      <c r="AS35" s="120"/>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5"/>
      <c r="AN36" s="115"/>
      <c r="AO36" s="115"/>
      <c r="AP36" s="115"/>
      <c r="AQ36" s="115"/>
      <c r="AR36" s="115"/>
      <c r="AS36" s="12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5"/>
      <c r="AN37" s="115"/>
      <c r="AO37" s="115"/>
      <c r="AP37" s="115"/>
      <c r="AQ37" s="115"/>
      <c r="AR37" s="115"/>
      <c r="AS37" s="120"/>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5"/>
      <c r="AN38" s="115"/>
      <c r="AO38" s="115"/>
      <c r="AP38" s="115"/>
      <c r="AQ38" s="115"/>
      <c r="AR38" s="115"/>
      <c r="AS38" s="120"/>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5"/>
      <c r="AN39" s="115"/>
      <c r="AO39" s="115"/>
      <c r="AP39" s="115"/>
      <c r="AQ39" s="115"/>
      <c r="AR39" s="115"/>
      <c r="AS39" s="120"/>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5"/>
      <c r="AN40" s="115"/>
      <c r="AO40" s="115"/>
      <c r="AP40" s="115"/>
      <c r="AQ40" s="115"/>
      <c r="AR40" s="115"/>
      <c r="AS40" s="120"/>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5"/>
      <c r="AN41" s="115"/>
      <c r="AO41" s="115"/>
      <c r="AP41" s="115"/>
      <c r="AQ41" s="115"/>
      <c r="AR41" s="115"/>
      <c r="AS41" s="120"/>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5"/>
      <c r="AN42" s="115"/>
      <c r="AO42" s="115"/>
      <c r="AP42" s="115"/>
      <c r="AQ42" s="115"/>
      <c r="AR42" s="115"/>
      <c r="AS42" s="120"/>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5"/>
      <c r="AN43" s="115"/>
      <c r="AO43" s="115"/>
      <c r="AP43" s="115"/>
      <c r="AQ43" s="115"/>
      <c r="AR43" s="115"/>
      <c r="AS43" s="120"/>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5"/>
      <c r="AN44" s="115"/>
      <c r="AO44" s="115"/>
      <c r="AP44" s="115"/>
      <c r="AQ44" s="115"/>
      <c r="AR44" s="115"/>
      <c r="AS44" s="120"/>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5"/>
      <c r="AN45" s="115"/>
      <c r="AO45" s="115"/>
      <c r="AP45" s="115"/>
      <c r="AQ45" s="115"/>
      <c r="AR45" s="115"/>
      <c r="AS45" s="120"/>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5"/>
      <c r="AN46" s="115"/>
      <c r="AO46" s="115"/>
      <c r="AP46" s="115"/>
      <c r="AQ46" s="115"/>
      <c r="AR46" s="115"/>
      <c r="AS46" s="120"/>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28" t="s">
        <v>323</v>
      </c>
      <c r="AP47" s="128" t="s">
        <v>322</v>
      </c>
      <c r="AQ47" s="120"/>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2"/>
      <c r="AP48" s="132"/>
      <c r="AQ48" s="120"/>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2"/>
      <c r="AP49" s="132"/>
      <c r="AQ49" s="120"/>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28" t="s">
        <v>323</v>
      </c>
      <c r="AP52" s="128" t="s">
        <v>322</v>
      </c>
      <c r="AQ52" s="120"/>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36"/>
      <c r="AP53" s="136"/>
      <c r="AQ53" s="120"/>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2"/>
      <c r="AP54" s="132"/>
      <c r="AQ54" s="120"/>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2"/>
      <c r="AP55" s="132"/>
      <c r="AQ55" s="120"/>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28" t="s">
        <v>323</v>
      </c>
      <c r="AP58" s="128" t="s">
        <v>322</v>
      </c>
      <c r="AQ58" s="120"/>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4"/>
      <c r="AP59" s="134"/>
      <c r="AQ59" s="126"/>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2"/>
      <c r="AP60" s="132"/>
      <c r="AQ60" s="120"/>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2"/>
      <c r="AP61" s="132"/>
      <c r="AQ61" s="120"/>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2"/>
      <c r="AP62" s="132"/>
      <c r="AQ62" s="120"/>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2"/>
      <c r="AP63" s="132"/>
      <c r="AQ63" s="120"/>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2"/>
      <c r="AP64" s="132"/>
      <c r="AQ64" s="120"/>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2"/>
      <c r="AP65" s="132"/>
      <c r="AQ65" s="120"/>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3"/>
      <c r="AP66" s="133"/>
      <c r="AQ66" s="126"/>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2"/>
      <c r="AP67" s="132"/>
      <c r="AQ67" s="120"/>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3"/>
      <c r="AP68" s="133"/>
      <c r="AQ68" s="126"/>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2"/>
      <c r="AP69" s="132"/>
      <c r="AQ69" s="120"/>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3"/>
      <c r="AP70" s="133"/>
      <c r="AQ70" s="126"/>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2"/>
      <c r="AP71" s="132"/>
      <c r="AQ71" s="120"/>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28" t="s">
        <v>323</v>
      </c>
      <c r="AP74" s="128" t="s">
        <v>322</v>
      </c>
      <c r="AQ74" s="120"/>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4"/>
      <c r="AP75" s="124"/>
      <c r="AQ75" s="126"/>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7"/>
      <c r="AP76" s="127"/>
      <c r="AQ76" s="120"/>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7"/>
      <c r="AP77" s="127"/>
      <c r="AQ77" s="120"/>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7"/>
      <c r="AP78" s="127"/>
      <c r="AQ78" s="120"/>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7"/>
      <c r="AP79" s="127"/>
      <c r="AQ79" s="120"/>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7"/>
      <c r="AP80" s="127"/>
      <c r="AQ80" s="120"/>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7"/>
      <c r="AP81" s="127"/>
      <c r="AQ81" s="120"/>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7"/>
      <c r="AP82" s="127"/>
      <c r="AQ82" s="120"/>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4"/>
      <c r="AP83" s="124"/>
      <c r="AQ83" s="126"/>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4"/>
      <c r="AP84" s="124"/>
      <c r="AQ84" s="126"/>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7"/>
      <c r="AP85" s="127"/>
      <c r="AQ85" s="114"/>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4"/>
      <c r="AP86" s="124"/>
      <c r="AQ86" s="126"/>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4"/>
      <c r="AP87" s="124"/>
      <c r="AQ87" s="126"/>
    </row>
    <row r="88" spans="1:45" ht="14.25" customHeight="1" x14ac:dyDescent="0.25">
      <c r="A88" s="288" t="s">
        <v>308</v>
      </c>
      <c r="B88" s="289"/>
      <c r="C88" s="289"/>
      <c r="D88" s="29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1"/>
      <c r="AL88" s="292"/>
      <c r="AM88" s="293"/>
      <c r="AN88" s="294"/>
      <c r="AO88" s="124"/>
      <c r="AP88" s="124"/>
      <c r="AQ88" s="126"/>
    </row>
    <row r="89" spans="1:45" x14ac:dyDescent="0.25">
      <c r="A89" s="288" t="s">
        <v>307</v>
      </c>
      <c r="B89" s="289"/>
      <c r="C89" s="289"/>
      <c r="D89" s="29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1"/>
      <c r="AL89" s="292"/>
      <c r="AM89" s="293"/>
      <c r="AN89" s="29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4"/>
      <c r="AL90" s="285"/>
      <c r="AM90" s="286"/>
      <c r="AN90" s="28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2" sqref="J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7109375" style="69" customWidth="1"/>
    <col min="8" max="8" width="20.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7" t="str">
        <f>'1. паспорт местоположение'!A12:C12</f>
        <v>M_TP3500.VL.0081</v>
      </c>
      <c r="B12" s="247"/>
      <c r="C12" s="247"/>
      <c r="D12" s="247"/>
      <c r="E12" s="247"/>
      <c r="F12" s="247"/>
      <c r="G12" s="247"/>
      <c r="H12" s="247"/>
      <c r="I12" s="247"/>
      <c r="J12" s="247"/>
      <c r="K12" s="247"/>
      <c r="L12" s="247"/>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x14ac:dyDescent="0.25">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row>
    <row r="16" spans="1:44" x14ac:dyDescent="0.25">
      <c r="A16" s="237" t="s">
        <v>7</v>
      </c>
      <c r="B16" s="237"/>
      <c r="C16" s="237"/>
      <c r="D16" s="237"/>
      <c r="E16" s="237"/>
      <c r="F16" s="237"/>
      <c r="G16" s="237"/>
      <c r="H16" s="237"/>
      <c r="I16" s="237"/>
      <c r="J16" s="237"/>
      <c r="K16" s="237"/>
      <c r="L16" s="237"/>
    </row>
    <row r="17" spans="1:12" ht="15.75" customHeight="1" x14ac:dyDescent="0.25">
      <c r="L17" s="92"/>
    </row>
    <row r="18" spans="1:12" x14ac:dyDescent="0.25">
      <c r="K18" s="91"/>
    </row>
    <row r="19" spans="1:12" ht="15.75" customHeight="1" x14ac:dyDescent="0.25">
      <c r="A19" s="361" t="s">
        <v>519</v>
      </c>
      <c r="B19" s="361"/>
      <c r="C19" s="361"/>
      <c r="D19" s="361"/>
      <c r="E19" s="361"/>
      <c r="F19" s="361"/>
      <c r="G19" s="361"/>
      <c r="H19" s="361"/>
      <c r="I19" s="361"/>
      <c r="J19" s="361"/>
      <c r="K19" s="361"/>
      <c r="L19" s="361"/>
    </row>
    <row r="20" spans="1:12" x14ac:dyDescent="0.25">
      <c r="A20" s="70"/>
      <c r="B20" s="70"/>
      <c r="C20" s="90"/>
      <c r="D20" s="90"/>
      <c r="E20" s="90"/>
      <c r="F20" s="90"/>
      <c r="G20" s="90"/>
      <c r="H20" s="90"/>
      <c r="I20" s="90"/>
      <c r="J20" s="90"/>
      <c r="K20" s="90"/>
      <c r="L20" s="90"/>
    </row>
    <row r="21" spans="1:12" ht="28.5" customHeight="1" x14ac:dyDescent="0.25">
      <c r="A21" s="351" t="s">
        <v>229</v>
      </c>
      <c r="B21" s="351" t="s">
        <v>228</v>
      </c>
      <c r="C21" s="357" t="s">
        <v>449</v>
      </c>
      <c r="D21" s="357"/>
      <c r="E21" s="357"/>
      <c r="F21" s="357"/>
      <c r="G21" s="357"/>
      <c r="H21" s="357"/>
      <c r="I21" s="352" t="s">
        <v>227</v>
      </c>
      <c r="J21" s="354" t="s">
        <v>451</v>
      </c>
      <c r="K21" s="351" t="s">
        <v>226</v>
      </c>
      <c r="L21" s="353" t="s">
        <v>450</v>
      </c>
    </row>
    <row r="22" spans="1:12" ht="58.5" customHeight="1" x14ac:dyDescent="0.25">
      <c r="A22" s="351"/>
      <c r="B22" s="351"/>
      <c r="C22" s="358" t="s">
        <v>3</v>
      </c>
      <c r="D22" s="358"/>
      <c r="E22" s="176"/>
      <c r="F22" s="177"/>
      <c r="G22" s="359" t="s">
        <v>2</v>
      </c>
      <c r="H22" s="360"/>
      <c r="I22" s="352"/>
      <c r="J22" s="355"/>
      <c r="K22" s="351"/>
      <c r="L22" s="353"/>
    </row>
    <row r="23" spans="1:12" ht="47.25" x14ac:dyDescent="0.25">
      <c r="A23" s="351"/>
      <c r="B23" s="351"/>
      <c r="C23" s="89" t="s">
        <v>225</v>
      </c>
      <c r="D23" s="89" t="s">
        <v>224</v>
      </c>
      <c r="E23" s="89" t="s">
        <v>225</v>
      </c>
      <c r="F23" s="89" t="s">
        <v>224</v>
      </c>
      <c r="G23" s="89" t="s">
        <v>225</v>
      </c>
      <c r="H23" s="89" t="s">
        <v>224</v>
      </c>
      <c r="I23" s="352"/>
      <c r="J23" s="356"/>
      <c r="K23" s="351"/>
      <c r="L23" s="353"/>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456</v>
      </c>
      <c r="C26" s="79"/>
      <c r="D26" s="87"/>
      <c r="E26" s="87"/>
      <c r="F26" s="87"/>
      <c r="G26" s="226" t="s">
        <v>632</v>
      </c>
      <c r="H26" s="226" t="s">
        <v>632</v>
      </c>
      <c r="I26" s="87"/>
      <c r="J26" s="87"/>
      <c r="K26" s="78"/>
      <c r="L26" s="78"/>
    </row>
    <row r="27" spans="1:12" s="71" customFormat="1" ht="39" customHeight="1" x14ac:dyDescent="0.25">
      <c r="A27" s="81" t="s">
        <v>221</v>
      </c>
      <c r="B27" s="88" t="s">
        <v>458</v>
      </c>
      <c r="C27" s="79"/>
      <c r="D27" s="87"/>
      <c r="E27" s="87"/>
      <c r="F27" s="87"/>
      <c r="G27" s="226" t="s">
        <v>632</v>
      </c>
      <c r="H27" s="226" t="s">
        <v>632</v>
      </c>
      <c r="I27" s="87"/>
      <c r="J27" s="87"/>
      <c r="K27" s="78"/>
      <c r="L27" s="78"/>
    </row>
    <row r="28" spans="1:12" s="71" customFormat="1" ht="70.5" customHeight="1" x14ac:dyDescent="0.25">
      <c r="A28" s="81" t="s">
        <v>457</v>
      </c>
      <c r="B28" s="88" t="s">
        <v>462</v>
      </c>
      <c r="C28" s="79"/>
      <c r="D28" s="87"/>
      <c r="E28" s="87"/>
      <c r="F28" s="87"/>
      <c r="G28" s="226" t="s">
        <v>632</v>
      </c>
      <c r="H28" s="226" t="s">
        <v>632</v>
      </c>
      <c r="I28" s="87"/>
      <c r="J28" s="87"/>
      <c r="K28" s="78"/>
      <c r="L28" s="78"/>
    </row>
    <row r="29" spans="1:12" s="71" customFormat="1" ht="54" customHeight="1" x14ac:dyDescent="0.25">
      <c r="A29" s="81" t="s">
        <v>220</v>
      </c>
      <c r="B29" s="88" t="s">
        <v>461</v>
      </c>
      <c r="C29" s="79"/>
      <c r="D29" s="87"/>
      <c r="E29" s="87"/>
      <c r="F29" s="87"/>
      <c r="G29" s="226" t="s">
        <v>632</v>
      </c>
      <c r="H29" s="226" t="s">
        <v>632</v>
      </c>
      <c r="I29" s="87"/>
      <c r="J29" s="87"/>
      <c r="K29" s="78"/>
      <c r="L29" s="78"/>
    </row>
    <row r="30" spans="1:12" s="71" customFormat="1" ht="42" customHeight="1" x14ac:dyDescent="0.25">
      <c r="A30" s="81" t="s">
        <v>219</v>
      </c>
      <c r="B30" s="88" t="s">
        <v>463</v>
      </c>
      <c r="C30" s="79"/>
      <c r="D30" s="87"/>
      <c r="E30" s="87"/>
      <c r="F30" s="87"/>
      <c r="G30" s="226" t="s">
        <v>632</v>
      </c>
      <c r="H30" s="226" t="s">
        <v>632</v>
      </c>
      <c r="I30" s="87"/>
      <c r="J30" s="87"/>
      <c r="K30" s="78"/>
      <c r="L30" s="78"/>
    </row>
    <row r="31" spans="1:12" s="71" customFormat="1" ht="37.5" customHeight="1" x14ac:dyDescent="0.25">
      <c r="A31" s="81" t="s">
        <v>218</v>
      </c>
      <c r="B31" s="80" t="s">
        <v>459</v>
      </c>
      <c r="C31" s="79"/>
      <c r="D31" s="87"/>
      <c r="E31" s="87"/>
      <c r="F31" s="87"/>
      <c r="G31" s="227">
        <v>45292</v>
      </c>
      <c r="H31" s="228">
        <v>45366</v>
      </c>
      <c r="I31" s="87"/>
      <c r="J31" s="87"/>
      <c r="K31" s="78"/>
      <c r="L31" s="78"/>
    </row>
    <row r="32" spans="1:12" s="71" customFormat="1" ht="31.5" x14ac:dyDescent="0.25">
      <c r="A32" s="81" t="s">
        <v>216</v>
      </c>
      <c r="B32" s="80" t="s">
        <v>464</v>
      </c>
      <c r="C32" s="79"/>
      <c r="D32" s="87"/>
      <c r="E32" s="87"/>
      <c r="F32" s="87"/>
      <c r="G32" s="227">
        <v>45505</v>
      </c>
      <c r="H32" s="228">
        <v>45534</v>
      </c>
      <c r="I32" s="87"/>
      <c r="J32" s="87"/>
      <c r="K32" s="78"/>
      <c r="L32" s="78"/>
    </row>
    <row r="33" spans="1:12" s="71" customFormat="1" ht="37.5" customHeight="1" x14ac:dyDescent="0.25">
      <c r="A33" s="81" t="s">
        <v>475</v>
      </c>
      <c r="B33" s="80" t="s">
        <v>391</v>
      </c>
      <c r="C33" s="79"/>
      <c r="D33" s="87"/>
      <c r="E33" s="87"/>
      <c r="F33" s="87"/>
      <c r="G33" s="226" t="s">
        <v>632</v>
      </c>
      <c r="H33" s="226" t="s">
        <v>632</v>
      </c>
      <c r="I33" s="87"/>
      <c r="J33" s="87"/>
      <c r="K33" s="78"/>
      <c r="L33" s="78"/>
    </row>
    <row r="34" spans="1:12" s="71" customFormat="1" ht="47.25" customHeight="1" x14ac:dyDescent="0.25">
      <c r="A34" s="81" t="s">
        <v>476</v>
      </c>
      <c r="B34" s="80" t="s">
        <v>468</v>
      </c>
      <c r="C34" s="79"/>
      <c r="D34" s="86"/>
      <c r="E34" s="86"/>
      <c r="F34" s="86"/>
      <c r="G34" s="226" t="s">
        <v>632</v>
      </c>
      <c r="H34" s="226" t="s">
        <v>632</v>
      </c>
      <c r="I34" s="86"/>
      <c r="J34" s="86"/>
      <c r="K34" s="86"/>
      <c r="L34" s="78"/>
    </row>
    <row r="35" spans="1:12" s="71" customFormat="1" ht="49.5" customHeight="1" x14ac:dyDescent="0.25">
      <c r="A35" s="81" t="s">
        <v>477</v>
      </c>
      <c r="B35" s="80" t="s">
        <v>217</v>
      </c>
      <c r="C35" s="79"/>
      <c r="D35" s="86"/>
      <c r="E35" s="86"/>
      <c r="F35" s="86"/>
      <c r="G35" s="227">
        <v>45536</v>
      </c>
      <c r="H35" s="228">
        <v>45565</v>
      </c>
      <c r="I35" s="86"/>
      <c r="J35" s="86"/>
      <c r="K35" s="86"/>
      <c r="L35" s="78"/>
    </row>
    <row r="36" spans="1:12" ht="37.5" customHeight="1" x14ac:dyDescent="0.25">
      <c r="A36" s="81" t="s">
        <v>478</v>
      </c>
      <c r="B36" s="80" t="s">
        <v>460</v>
      </c>
      <c r="C36" s="79"/>
      <c r="D36" s="85"/>
      <c r="E36" s="85"/>
      <c r="F36" s="84"/>
      <c r="G36" s="226" t="s">
        <v>632</v>
      </c>
      <c r="H36" s="226" t="s">
        <v>632</v>
      </c>
      <c r="I36" s="83"/>
      <c r="J36" s="83"/>
      <c r="K36" s="78"/>
      <c r="L36" s="78"/>
    </row>
    <row r="37" spans="1:12" x14ac:dyDescent="0.25">
      <c r="A37" s="81" t="s">
        <v>479</v>
      </c>
      <c r="B37" s="80" t="s">
        <v>215</v>
      </c>
      <c r="C37" s="79"/>
      <c r="D37" s="85"/>
      <c r="E37" s="85"/>
      <c r="F37" s="84"/>
      <c r="G37" s="227">
        <v>45566</v>
      </c>
      <c r="H37" s="228">
        <v>45626</v>
      </c>
      <c r="I37" s="83"/>
      <c r="J37" s="83"/>
      <c r="K37" s="78"/>
      <c r="L37" s="78"/>
    </row>
    <row r="38" spans="1:12" x14ac:dyDescent="0.25">
      <c r="A38" s="81" t="s">
        <v>480</v>
      </c>
      <c r="B38" s="82" t="s">
        <v>214</v>
      </c>
      <c r="C38" s="79"/>
      <c r="D38" s="78"/>
      <c r="E38" s="78"/>
      <c r="F38" s="78"/>
      <c r="G38" s="229"/>
      <c r="H38" s="229"/>
      <c r="I38" s="78"/>
      <c r="J38" s="78"/>
      <c r="K38" s="78"/>
      <c r="L38" s="78"/>
    </row>
    <row r="39" spans="1:12" ht="63" x14ac:dyDescent="0.25">
      <c r="A39" s="81">
        <v>2</v>
      </c>
      <c r="B39" s="80" t="s">
        <v>465</v>
      </c>
      <c r="C39" s="82"/>
      <c r="D39" s="78"/>
      <c r="E39" s="78"/>
      <c r="F39" s="78"/>
      <c r="G39" s="230">
        <v>45991</v>
      </c>
      <c r="H39" s="230">
        <v>46096</v>
      </c>
      <c r="I39" s="78"/>
      <c r="J39" s="78"/>
      <c r="K39" s="78"/>
      <c r="L39" s="78"/>
    </row>
    <row r="40" spans="1:12" ht="33.75" customHeight="1" x14ac:dyDescent="0.25">
      <c r="A40" s="81" t="s">
        <v>213</v>
      </c>
      <c r="B40" s="80" t="s">
        <v>467</v>
      </c>
      <c r="C40" s="79"/>
      <c r="D40" s="78"/>
      <c r="E40" s="78"/>
      <c r="F40" s="78"/>
      <c r="G40" s="230">
        <v>46113</v>
      </c>
      <c r="H40" s="230" t="s">
        <v>633</v>
      </c>
      <c r="I40" s="78"/>
      <c r="J40" s="78"/>
      <c r="K40" s="78"/>
      <c r="L40" s="78"/>
    </row>
    <row r="41" spans="1:12" ht="63" customHeight="1" x14ac:dyDescent="0.25">
      <c r="A41" s="81" t="s">
        <v>212</v>
      </c>
      <c r="B41" s="82" t="s">
        <v>550</v>
      </c>
      <c r="C41" s="79"/>
      <c r="D41" s="78"/>
      <c r="E41" s="78"/>
      <c r="F41" s="78"/>
      <c r="G41" s="229"/>
      <c r="H41" s="229"/>
      <c r="I41" s="78"/>
      <c r="J41" s="78"/>
      <c r="K41" s="78"/>
      <c r="L41" s="78"/>
    </row>
    <row r="42" spans="1:12" ht="58.5" customHeight="1" x14ac:dyDescent="0.25">
      <c r="A42" s="81">
        <v>3</v>
      </c>
      <c r="B42" s="80" t="s">
        <v>466</v>
      </c>
      <c r="C42" s="82"/>
      <c r="D42" s="78"/>
      <c r="E42" s="78"/>
      <c r="F42" s="78"/>
      <c r="G42" s="226" t="s">
        <v>632</v>
      </c>
      <c r="H42" s="226" t="s">
        <v>632</v>
      </c>
      <c r="I42" s="78"/>
      <c r="J42" s="78"/>
      <c r="K42" s="78"/>
      <c r="L42" s="78"/>
    </row>
    <row r="43" spans="1:12" ht="34.5" customHeight="1" x14ac:dyDescent="0.25">
      <c r="A43" s="81" t="s">
        <v>211</v>
      </c>
      <c r="B43" s="80" t="s">
        <v>209</v>
      </c>
      <c r="C43" s="79"/>
      <c r="D43" s="78"/>
      <c r="E43" s="78"/>
      <c r="F43" s="78"/>
      <c r="G43" s="230">
        <v>46174</v>
      </c>
      <c r="H43" s="230">
        <v>46264</v>
      </c>
      <c r="I43" s="78"/>
      <c r="J43" s="78"/>
      <c r="K43" s="78"/>
      <c r="L43" s="78"/>
    </row>
    <row r="44" spans="1:12" ht="24.75" customHeight="1" x14ac:dyDescent="0.25">
      <c r="A44" s="81" t="s">
        <v>210</v>
      </c>
      <c r="B44" s="80" t="s">
        <v>207</v>
      </c>
      <c r="C44" s="79"/>
      <c r="D44" s="78"/>
      <c r="E44" s="78"/>
      <c r="F44" s="78"/>
      <c r="G44" s="230">
        <v>46235</v>
      </c>
      <c r="H44" s="230">
        <v>46356</v>
      </c>
      <c r="I44" s="78"/>
      <c r="J44" s="78"/>
      <c r="K44" s="78"/>
      <c r="L44" s="78"/>
    </row>
    <row r="45" spans="1:12" ht="90.75" customHeight="1" x14ac:dyDescent="0.25">
      <c r="A45" s="81" t="s">
        <v>208</v>
      </c>
      <c r="B45" s="80" t="s">
        <v>471</v>
      </c>
      <c r="C45" s="79"/>
      <c r="D45" s="78"/>
      <c r="E45" s="78"/>
      <c r="F45" s="78"/>
      <c r="G45" s="226" t="s">
        <v>632</v>
      </c>
      <c r="H45" s="226" t="s">
        <v>632</v>
      </c>
      <c r="I45" s="78"/>
      <c r="J45" s="78"/>
      <c r="K45" s="78"/>
      <c r="L45" s="78"/>
    </row>
    <row r="46" spans="1:12" ht="167.25" customHeight="1" x14ac:dyDescent="0.25">
      <c r="A46" s="81" t="s">
        <v>206</v>
      </c>
      <c r="B46" s="80" t="s">
        <v>469</v>
      </c>
      <c r="C46" s="79"/>
      <c r="D46" s="78"/>
      <c r="E46" s="78"/>
      <c r="F46" s="78"/>
      <c r="G46" s="226" t="s">
        <v>632</v>
      </c>
      <c r="H46" s="226" t="s">
        <v>632</v>
      </c>
      <c r="I46" s="78"/>
      <c r="J46" s="78"/>
      <c r="K46" s="78"/>
      <c r="L46" s="78"/>
    </row>
    <row r="47" spans="1:12" ht="30.75" customHeight="1" x14ac:dyDescent="0.25">
      <c r="A47" s="81" t="s">
        <v>204</v>
      </c>
      <c r="B47" s="80" t="s">
        <v>205</v>
      </c>
      <c r="C47" s="79"/>
      <c r="D47" s="78"/>
      <c r="E47" s="78"/>
      <c r="F47" s="78"/>
      <c r="G47" s="230">
        <v>46357</v>
      </c>
      <c r="H47" s="230">
        <v>46371</v>
      </c>
      <c r="I47" s="78"/>
      <c r="J47" s="78"/>
      <c r="K47" s="78"/>
      <c r="L47" s="78"/>
    </row>
    <row r="48" spans="1:12" ht="37.5" customHeight="1" x14ac:dyDescent="0.25">
      <c r="A48" s="81" t="s">
        <v>481</v>
      </c>
      <c r="B48" s="82" t="s">
        <v>203</v>
      </c>
      <c r="C48" s="79"/>
      <c r="D48" s="78"/>
      <c r="E48" s="78"/>
      <c r="F48" s="78"/>
      <c r="G48" s="229"/>
      <c r="H48" s="229"/>
      <c r="I48" s="78"/>
      <c r="J48" s="78"/>
      <c r="K48" s="78"/>
      <c r="L48" s="78"/>
    </row>
    <row r="49" spans="1:12" ht="35.25" customHeight="1" x14ac:dyDescent="0.25">
      <c r="A49" s="81">
        <v>4</v>
      </c>
      <c r="B49" s="80" t="s">
        <v>201</v>
      </c>
      <c r="C49" s="82"/>
      <c r="D49" s="78"/>
      <c r="E49" s="78"/>
      <c r="F49" s="78"/>
      <c r="G49" s="230">
        <v>46371</v>
      </c>
      <c r="H49" s="230">
        <v>46381</v>
      </c>
      <c r="I49" s="78"/>
      <c r="J49" s="78"/>
      <c r="K49" s="78"/>
      <c r="L49" s="78"/>
    </row>
    <row r="50" spans="1:12" ht="86.25" customHeight="1" x14ac:dyDescent="0.25">
      <c r="A50" s="81" t="s">
        <v>202</v>
      </c>
      <c r="B50" s="80" t="s">
        <v>470</v>
      </c>
      <c r="C50" s="82"/>
      <c r="D50" s="78"/>
      <c r="E50" s="78"/>
      <c r="F50" s="78"/>
      <c r="G50" s="230">
        <v>46381</v>
      </c>
      <c r="H50" s="230">
        <v>46387</v>
      </c>
      <c r="I50" s="78"/>
      <c r="J50" s="78"/>
      <c r="K50" s="78"/>
      <c r="L50" s="78"/>
    </row>
    <row r="51" spans="1:12" ht="77.25" customHeight="1" x14ac:dyDescent="0.25">
      <c r="A51" s="81" t="s">
        <v>200</v>
      </c>
      <c r="B51" s="80" t="s">
        <v>472</v>
      </c>
      <c r="C51" s="79"/>
      <c r="D51" s="78"/>
      <c r="E51" s="78"/>
      <c r="F51" s="78"/>
      <c r="G51" s="226" t="s">
        <v>632</v>
      </c>
      <c r="H51" s="226" t="s">
        <v>632</v>
      </c>
      <c r="I51" s="78"/>
      <c r="J51" s="78"/>
      <c r="K51" s="78"/>
      <c r="L51" s="78"/>
    </row>
    <row r="52" spans="1:12" ht="71.25" customHeight="1" x14ac:dyDescent="0.25">
      <c r="A52" s="81" t="s">
        <v>198</v>
      </c>
      <c r="B52" s="80" t="s">
        <v>199</v>
      </c>
      <c r="C52" s="79"/>
      <c r="D52" s="78"/>
      <c r="E52" s="78"/>
      <c r="F52" s="78"/>
      <c r="G52" s="226" t="s">
        <v>632</v>
      </c>
      <c r="H52" s="226" t="s">
        <v>632</v>
      </c>
      <c r="I52" s="78"/>
      <c r="J52" s="78"/>
      <c r="K52" s="78"/>
      <c r="L52" s="78"/>
    </row>
    <row r="53" spans="1:12" ht="48" customHeight="1" x14ac:dyDescent="0.25">
      <c r="A53" s="81" t="s">
        <v>196</v>
      </c>
      <c r="B53" s="184" t="s">
        <v>473</v>
      </c>
      <c r="C53" s="79"/>
      <c r="D53" s="78"/>
      <c r="E53" s="78"/>
      <c r="F53" s="78"/>
      <c r="G53" s="230">
        <v>46381</v>
      </c>
      <c r="H53" s="230">
        <v>46387</v>
      </c>
      <c r="I53" s="78"/>
      <c r="J53" s="78"/>
      <c r="K53" s="78"/>
      <c r="L53" s="78"/>
    </row>
    <row r="54" spans="1:12" ht="46.5" customHeight="1" x14ac:dyDescent="0.25">
      <c r="A54" s="81" t="s">
        <v>474</v>
      </c>
      <c r="B54" s="80" t="s">
        <v>197</v>
      </c>
      <c r="C54" s="79"/>
      <c r="D54" s="78"/>
      <c r="E54" s="78"/>
      <c r="F54" s="78"/>
      <c r="G54" s="226" t="s">
        <v>632</v>
      </c>
      <c r="H54" s="226" t="s">
        <v>632</v>
      </c>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V70" sqref="V7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24.85546875" style="68" customWidth="1"/>
    <col min="22" max="22" width="13" style="68" customWidth="1"/>
    <col min="23" max="16384" width="9.140625" style="68"/>
  </cols>
  <sheetData>
    <row r="1" spans="1:27" ht="18.75" x14ac:dyDescent="0.25">
      <c r="A1" s="69"/>
      <c r="B1" s="69"/>
      <c r="C1" s="69"/>
      <c r="D1" s="69"/>
      <c r="E1" s="69"/>
      <c r="F1" s="69"/>
      <c r="L1" s="69"/>
      <c r="M1" s="69"/>
      <c r="U1" s="42" t="s">
        <v>70</v>
      </c>
    </row>
    <row r="2" spans="1:27" ht="18.75" x14ac:dyDescent="0.3">
      <c r="A2" s="69"/>
      <c r="B2" s="69"/>
      <c r="C2" s="69"/>
      <c r="D2" s="69"/>
      <c r="E2" s="69"/>
      <c r="F2" s="69"/>
      <c r="L2" s="69"/>
      <c r="M2" s="69"/>
      <c r="U2" s="15" t="s">
        <v>11</v>
      </c>
    </row>
    <row r="3" spans="1:27" ht="18.75" x14ac:dyDescent="0.3">
      <c r="A3" s="69"/>
      <c r="B3" s="69"/>
      <c r="C3" s="69"/>
      <c r="D3" s="69"/>
      <c r="E3" s="69"/>
      <c r="F3" s="69"/>
      <c r="L3" s="69"/>
      <c r="M3" s="69"/>
      <c r="U3" s="15" t="s">
        <v>69</v>
      </c>
    </row>
    <row r="4" spans="1:27"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row>
    <row r="5" spans="1:27" ht="18.75" x14ac:dyDescent="0.3">
      <c r="A5" s="69"/>
      <c r="B5" s="69"/>
      <c r="C5" s="69"/>
      <c r="D5" s="69"/>
      <c r="E5" s="69"/>
      <c r="F5" s="69"/>
      <c r="L5" s="69"/>
      <c r="M5" s="69"/>
      <c r="U5" s="15"/>
    </row>
    <row r="6" spans="1:27"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7" ht="18.75" x14ac:dyDescent="0.25">
      <c r="A7" s="13"/>
      <c r="B7" s="13"/>
      <c r="C7" s="13"/>
      <c r="D7" s="13"/>
      <c r="E7" s="13"/>
      <c r="F7" s="13"/>
      <c r="G7" s="13"/>
      <c r="H7" s="13"/>
      <c r="I7" s="13"/>
      <c r="J7" s="76"/>
      <c r="K7" s="76"/>
      <c r="L7" s="76"/>
      <c r="M7" s="76"/>
      <c r="N7" s="76"/>
      <c r="O7" s="76"/>
      <c r="P7" s="76"/>
      <c r="Q7" s="76"/>
      <c r="R7" s="76"/>
      <c r="S7" s="76"/>
      <c r="T7" s="76"/>
      <c r="U7" s="76"/>
    </row>
    <row r="8" spans="1:27"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7"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7" ht="18.75" x14ac:dyDescent="0.25">
      <c r="A10" s="13"/>
      <c r="B10" s="13"/>
      <c r="C10" s="13"/>
      <c r="D10" s="13"/>
      <c r="E10" s="13"/>
      <c r="F10" s="13"/>
      <c r="G10" s="13"/>
      <c r="H10" s="13"/>
      <c r="I10" s="13"/>
      <c r="J10" s="76"/>
      <c r="K10" s="76"/>
      <c r="L10" s="76"/>
      <c r="M10" s="76"/>
      <c r="N10" s="76"/>
      <c r="O10" s="76"/>
      <c r="P10" s="76"/>
      <c r="Q10" s="76"/>
      <c r="R10" s="76"/>
      <c r="S10" s="76"/>
      <c r="T10" s="76"/>
      <c r="U10" s="76"/>
    </row>
    <row r="11" spans="1:27" x14ac:dyDescent="0.25">
      <c r="A11" s="247" t="str">
        <f>'1. паспорт местоположение'!A12:C12</f>
        <v>M_TP3500.VL.0081</v>
      </c>
      <c r="B11" s="247"/>
      <c r="C11" s="247"/>
      <c r="D11" s="247"/>
      <c r="E11" s="247"/>
      <c r="F11" s="247"/>
      <c r="G11" s="247"/>
      <c r="H11" s="247"/>
      <c r="I11" s="247"/>
      <c r="J11" s="247"/>
      <c r="K11" s="247"/>
      <c r="L11" s="247"/>
      <c r="M11" s="247"/>
      <c r="N11" s="247"/>
      <c r="O11" s="247"/>
      <c r="P11" s="247"/>
      <c r="Q11" s="247"/>
      <c r="R11" s="247"/>
      <c r="S11" s="247"/>
      <c r="T11" s="247"/>
      <c r="U11" s="247"/>
    </row>
    <row r="12" spans="1:27"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7"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7" x14ac:dyDescent="0.25">
      <c r="A14" s="247" t="str">
        <f>'1. паспорт местоположение'!A15:C15</f>
        <v>Реконструкция ВЛ-10 кВ Гагарино (установка 2 реклоузера, замена 1 км провода АС-70 на СИП 3) 1</v>
      </c>
      <c r="B14" s="247"/>
      <c r="C14" s="247"/>
      <c r="D14" s="247"/>
      <c r="E14" s="247"/>
      <c r="F14" s="247"/>
      <c r="G14" s="247"/>
      <c r="H14" s="247"/>
      <c r="I14" s="247"/>
      <c r="J14" s="247"/>
      <c r="K14" s="247"/>
      <c r="L14" s="247"/>
      <c r="M14" s="247"/>
      <c r="N14" s="247"/>
      <c r="O14" s="247"/>
      <c r="P14" s="247"/>
      <c r="Q14" s="247"/>
      <c r="R14" s="247"/>
      <c r="S14" s="247"/>
      <c r="T14" s="247"/>
      <c r="U14" s="247"/>
    </row>
    <row r="15" spans="1:27"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7" x14ac:dyDescent="0.25">
      <c r="A16" s="362"/>
      <c r="B16" s="362"/>
      <c r="C16" s="362"/>
      <c r="D16" s="362"/>
      <c r="E16" s="362"/>
      <c r="F16" s="362"/>
      <c r="G16" s="362"/>
      <c r="H16" s="362"/>
      <c r="I16" s="362"/>
      <c r="J16" s="362"/>
      <c r="K16" s="362"/>
      <c r="L16" s="362"/>
      <c r="M16" s="362"/>
      <c r="N16" s="362"/>
      <c r="O16" s="362"/>
      <c r="P16" s="362"/>
      <c r="Q16" s="362"/>
      <c r="R16" s="362"/>
      <c r="S16" s="362"/>
      <c r="T16" s="362"/>
      <c r="U16" s="362"/>
      <c r="AA16" s="68">
        <v>1000</v>
      </c>
    </row>
    <row r="17" spans="1:29" x14ac:dyDescent="0.25">
      <c r="A17" s="69"/>
      <c r="L17" s="69"/>
      <c r="M17" s="69"/>
      <c r="N17" s="69"/>
      <c r="O17" s="69"/>
      <c r="P17" s="69"/>
      <c r="Q17" s="69"/>
      <c r="R17" s="69"/>
      <c r="S17" s="69"/>
      <c r="T17" s="69"/>
    </row>
    <row r="18" spans="1:29"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row>
    <row r="19" spans="1:29" x14ac:dyDescent="0.25">
      <c r="A19" s="69"/>
      <c r="B19" s="69"/>
      <c r="C19" s="69"/>
      <c r="D19" s="69"/>
      <c r="E19" s="69"/>
      <c r="F19" s="69"/>
      <c r="L19" s="69"/>
      <c r="M19" s="69"/>
      <c r="N19" s="69"/>
      <c r="O19" s="69"/>
      <c r="P19" s="69"/>
      <c r="Q19" s="69"/>
      <c r="R19" s="69"/>
      <c r="S19" s="69"/>
      <c r="T19" s="69"/>
    </row>
    <row r="20" spans="1:29" ht="33" customHeight="1" x14ac:dyDescent="0.25">
      <c r="A20" s="363" t="s">
        <v>195</v>
      </c>
      <c r="B20" s="363" t="s">
        <v>194</v>
      </c>
      <c r="C20" s="351" t="s">
        <v>193</v>
      </c>
      <c r="D20" s="351"/>
      <c r="E20" s="365" t="s">
        <v>192</v>
      </c>
      <c r="F20" s="365"/>
      <c r="G20" s="363" t="s">
        <v>556</v>
      </c>
      <c r="H20" s="367" t="s">
        <v>557</v>
      </c>
      <c r="I20" s="368"/>
      <c r="J20" s="368"/>
      <c r="K20" s="368"/>
      <c r="L20" s="367" t="s">
        <v>558</v>
      </c>
      <c r="M20" s="368"/>
      <c r="N20" s="368"/>
      <c r="O20" s="368"/>
      <c r="P20" s="367" t="s">
        <v>559</v>
      </c>
      <c r="Q20" s="368"/>
      <c r="R20" s="368"/>
      <c r="S20" s="368"/>
      <c r="T20" s="367" t="s">
        <v>560</v>
      </c>
      <c r="U20" s="368"/>
      <c r="V20" s="368"/>
      <c r="W20" s="368"/>
      <c r="X20" s="367" t="s">
        <v>561</v>
      </c>
      <c r="Y20" s="368"/>
      <c r="Z20" s="368"/>
      <c r="AA20" s="368"/>
      <c r="AB20" s="369" t="s">
        <v>191</v>
      </c>
      <c r="AC20" s="370"/>
    </row>
    <row r="21" spans="1:29" ht="99.75" customHeight="1" x14ac:dyDescent="0.25">
      <c r="A21" s="364"/>
      <c r="B21" s="364"/>
      <c r="C21" s="351"/>
      <c r="D21" s="351"/>
      <c r="E21" s="365"/>
      <c r="F21" s="365"/>
      <c r="G21" s="364"/>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71"/>
      <c r="AC21" s="372"/>
    </row>
    <row r="22" spans="1:29" ht="89.25" customHeight="1" x14ac:dyDescent="0.25">
      <c r="A22" s="358"/>
      <c r="B22" s="358"/>
      <c r="C22" s="204" t="s">
        <v>3</v>
      </c>
      <c r="D22" s="204" t="s">
        <v>189</v>
      </c>
      <c r="E22" s="74" t="s">
        <v>562</v>
      </c>
      <c r="F22" s="74" t="s">
        <v>563</v>
      </c>
      <c r="G22" s="35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6">
        <v>1</v>
      </c>
      <c r="B24" s="207" t="s">
        <v>188</v>
      </c>
      <c r="C24" s="208" t="s">
        <v>604</v>
      </c>
      <c r="D24" s="208">
        <f>D30*1.2</f>
        <v>18.424247999999999</v>
      </c>
      <c r="E24" s="208">
        <v>18.424247999999999</v>
      </c>
      <c r="F24" s="208">
        <v>18.424247999999999</v>
      </c>
      <c r="G24" s="208">
        <v>0</v>
      </c>
      <c r="H24" s="208">
        <v>0</v>
      </c>
      <c r="I24" s="208"/>
      <c r="J24" s="208">
        <v>0</v>
      </c>
      <c r="K24" s="208"/>
      <c r="L24" s="208">
        <v>0</v>
      </c>
      <c r="M24" s="208"/>
      <c r="N24" s="208">
        <f>N30*1.2</f>
        <v>0.36771599999999999</v>
      </c>
      <c r="O24" s="208"/>
      <c r="P24" s="208">
        <v>0</v>
      </c>
      <c r="Q24" s="208"/>
      <c r="R24" s="208">
        <f>R30*1.2</f>
        <v>0.24568799999999999</v>
      </c>
      <c r="S24" s="208"/>
      <c r="T24" s="208">
        <v>0</v>
      </c>
      <c r="U24" s="208"/>
      <c r="V24" s="218">
        <v>17.810843999999996</v>
      </c>
      <c r="W24" s="208"/>
      <c r="X24" s="208">
        <v>0</v>
      </c>
      <c r="Y24" s="208"/>
      <c r="Z24" s="208">
        <v>0</v>
      </c>
      <c r="AA24" s="208"/>
      <c r="AB24" s="208">
        <v>0</v>
      </c>
      <c r="AC24" s="208">
        <v>18.424247999999999</v>
      </c>
    </row>
    <row r="25" spans="1:29" ht="24" customHeight="1" x14ac:dyDescent="0.25">
      <c r="A25" s="209" t="s">
        <v>187</v>
      </c>
      <c r="B25" s="210" t="s">
        <v>186</v>
      </c>
      <c r="C25" s="208" t="s">
        <v>604</v>
      </c>
      <c r="D25" s="208">
        <v>0</v>
      </c>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t="s">
        <v>604</v>
      </c>
      <c r="D26" s="208">
        <v>0</v>
      </c>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455</v>
      </c>
      <c r="C27" s="208" t="s">
        <v>604</v>
      </c>
      <c r="D27" s="208">
        <v>0</v>
      </c>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v>0</v>
      </c>
      <c r="AA27" s="208"/>
      <c r="AB27" s="208">
        <v>0</v>
      </c>
      <c r="AC27" s="208">
        <v>0</v>
      </c>
    </row>
    <row r="28" spans="1:29" x14ac:dyDescent="0.25">
      <c r="A28" s="209" t="s">
        <v>182</v>
      </c>
      <c r="B28" s="210" t="s">
        <v>181</v>
      </c>
      <c r="C28" s="208" t="s">
        <v>604</v>
      </c>
      <c r="D28" s="208">
        <v>0</v>
      </c>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t="s">
        <v>604</v>
      </c>
      <c r="D29" s="208">
        <v>0</v>
      </c>
      <c r="E29" s="208"/>
      <c r="F29" s="208"/>
      <c r="G29" s="208">
        <v>0</v>
      </c>
      <c r="H29" s="208">
        <v>0</v>
      </c>
      <c r="I29" s="208"/>
      <c r="J29" s="208">
        <v>0</v>
      </c>
      <c r="K29" s="208"/>
      <c r="L29" s="208">
        <v>0</v>
      </c>
      <c r="M29" s="208"/>
      <c r="N29" s="208">
        <v>0</v>
      </c>
      <c r="O29" s="208"/>
      <c r="P29" s="208">
        <v>0</v>
      </c>
      <c r="Q29" s="208"/>
      <c r="R29" s="208">
        <v>0</v>
      </c>
      <c r="S29" s="208"/>
      <c r="T29" s="208">
        <v>0</v>
      </c>
      <c r="U29" s="208"/>
      <c r="V29" s="208">
        <v>0</v>
      </c>
      <c r="W29" s="208"/>
      <c r="X29" s="208">
        <v>0</v>
      </c>
      <c r="Y29" s="208"/>
      <c r="Z29" s="208">
        <v>0</v>
      </c>
      <c r="AA29" s="208"/>
      <c r="AB29" s="208">
        <v>0</v>
      </c>
      <c r="AC29" s="208">
        <v>0</v>
      </c>
    </row>
    <row r="30" spans="1:29" ht="47.25" x14ac:dyDescent="0.25">
      <c r="A30" s="206" t="s">
        <v>64</v>
      </c>
      <c r="B30" s="207" t="s">
        <v>178</v>
      </c>
      <c r="C30" s="208" t="s">
        <v>604</v>
      </c>
      <c r="D30" s="216">
        <f>D31+D32+D33+D34</f>
        <v>15.353539999999999</v>
      </c>
      <c r="E30" s="208"/>
      <c r="F30" s="208"/>
      <c r="G30" s="208">
        <v>0</v>
      </c>
      <c r="H30" s="208">
        <v>0</v>
      </c>
      <c r="I30" s="208"/>
      <c r="J30" s="208">
        <v>0</v>
      </c>
      <c r="K30" s="208"/>
      <c r="L30" s="208">
        <v>0</v>
      </c>
      <c r="M30" s="208"/>
      <c r="N30" s="208">
        <v>0.30642999999999998</v>
      </c>
      <c r="O30" s="208"/>
      <c r="P30" s="208">
        <v>0</v>
      </c>
      <c r="Q30" s="208"/>
      <c r="R30" s="208">
        <v>0.20474000000000001</v>
      </c>
      <c r="S30" s="208"/>
      <c r="T30" s="208">
        <v>0</v>
      </c>
      <c r="U30" s="208"/>
      <c r="V30" s="218">
        <v>14.842369999999999</v>
      </c>
      <c r="W30" s="208"/>
      <c r="X30" s="208">
        <v>0</v>
      </c>
      <c r="Y30" s="208"/>
      <c r="Z30" s="208">
        <v>0</v>
      </c>
      <c r="AA30" s="208"/>
      <c r="AB30" s="208">
        <v>0</v>
      </c>
      <c r="AC30" s="208">
        <v>15.353539999999999</v>
      </c>
    </row>
    <row r="31" spans="1:29" x14ac:dyDescent="0.25">
      <c r="A31" s="206" t="s">
        <v>177</v>
      </c>
      <c r="B31" s="210" t="s">
        <v>176</v>
      </c>
      <c r="C31" s="208" t="s">
        <v>604</v>
      </c>
      <c r="D31" s="218">
        <v>0.30642999999999998</v>
      </c>
      <c r="E31" s="208"/>
      <c r="F31" s="208"/>
      <c r="G31" s="208">
        <v>0</v>
      </c>
      <c r="H31" s="208">
        <v>0</v>
      </c>
      <c r="I31" s="208"/>
      <c r="J31" s="208">
        <v>0</v>
      </c>
      <c r="K31" s="208"/>
      <c r="L31" s="208">
        <v>0</v>
      </c>
      <c r="M31" s="208"/>
      <c r="N31" s="208">
        <v>0</v>
      </c>
      <c r="O31" s="208"/>
      <c r="P31" s="208">
        <v>0</v>
      </c>
      <c r="Q31" s="208"/>
      <c r="R31" s="208">
        <v>0</v>
      </c>
      <c r="S31" s="208"/>
      <c r="T31" s="208">
        <v>0</v>
      </c>
      <c r="U31" s="208"/>
      <c r="V31" s="208">
        <v>0</v>
      </c>
      <c r="W31" s="208"/>
      <c r="X31" s="208">
        <v>0</v>
      </c>
      <c r="Y31" s="208"/>
      <c r="Z31" s="208">
        <v>0</v>
      </c>
      <c r="AA31" s="208"/>
      <c r="AB31" s="208">
        <v>0</v>
      </c>
      <c r="AC31" s="208">
        <v>0.30642999999999998</v>
      </c>
    </row>
    <row r="32" spans="1:29" ht="31.5" x14ac:dyDescent="0.25">
      <c r="A32" s="206" t="s">
        <v>175</v>
      </c>
      <c r="B32" s="210" t="s">
        <v>174</v>
      </c>
      <c r="C32" s="208" t="s">
        <v>604</v>
      </c>
      <c r="D32" s="218">
        <v>13.93422</v>
      </c>
      <c r="E32" s="208"/>
      <c r="F32" s="208"/>
      <c r="G32" s="208">
        <v>0</v>
      </c>
      <c r="H32" s="208">
        <v>0</v>
      </c>
      <c r="I32" s="208"/>
      <c r="J32" s="208">
        <v>0</v>
      </c>
      <c r="K32" s="208"/>
      <c r="L32" s="208">
        <v>0</v>
      </c>
      <c r="M32" s="208"/>
      <c r="N32" s="208">
        <v>0</v>
      </c>
      <c r="O32" s="208"/>
      <c r="P32" s="208">
        <v>0</v>
      </c>
      <c r="Q32" s="208"/>
      <c r="R32" s="208">
        <v>0</v>
      </c>
      <c r="S32" s="208"/>
      <c r="T32" s="208">
        <v>0</v>
      </c>
      <c r="U32" s="208"/>
      <c r="V32" s="208">
        <v>0</v>
      </c>
      <c r="W32" s="208"/>
      <c r="X32" s="208">
        <v>0</v>
      </c>
      <c r="Y32" s="208"/>
      <c r="Z32" s="208">
        <v>0</v>
      </c>
      <c r="AA32" s="208"/>
      <c r="AB32" s="208">
        <v>0</v>
      </c>
      <c r="AC32" s="208">
        <v>13.93422</v>
      </c>
    </row>
    <row r="33" spans="1:29" x14ac:dyDescent="0.25">
      <c r="A33" s="206" t="s">
        <v>173</v>
      </c>
      <c r="B33" s="210" t="s">
        <v>172</v>
      </c>
      <c r="C33" s="208" t="s">
        <v>604</v>
      </c>
      <c r="D33" s="218">
        <v>0.20474000000000001</v>
      </c>
      <c r="E33" s="208"/>
      <c r="F33" s="208"/>
      <c r="G33" s="208">
        <v>0</v>
      </c>
      <c r="H33" s="208">
        <v>0</v>
      </c>
      <c r="I33" s="208"/>
      <c r="J33" s="208">
        <v>0</v>
      </c>
      <c r="K33" s="208"/>
      <c r="L33" s="208">
        <v>0</v>
      </c>
      <c r="M33" s="208"/>
      <c r="N33" s="208">
        <v>0</v>
      </c>
      <c r="O33" s="208"/>
      <c r="P33" s="208">
        <v>0</v>
      </c>
      <c r="Q33" s="208"/>
      <c r="R33" s="208">
        <v>0</v>
      </c>
      <c r="S33" s="208"/>
      <c r="T33" s="208">
        <v>0</v>
      </c>
      <c r="U33" s="208"/>
      <c r="V33" s="208">
        <v>0</v>
      </c>
      <c r="W33" s="208"/>
      <c r="X33" s="208">
        <v>0</v>
      </c>
      <c r="Y33" s="208"/>
      <c r="Z33" s="208">
        <v>0</v>
      </c>
      <c r="AA33" s="208"/>
      <c r="AB33" s="208">
        <v>0</v>
      </c>
      <c r="AC33" s="208">
        <v>0.20474000000000001</v>
      </c>
    </row>
    <row r="34" spans="1:29" x14ac:dyDescent="0.25">
      <c r="A34" s="206" t="s">
        <v>171</v>
      </c>
      <c r="B34" s="210" t="s">
        <v>170</v>
      </c>
      <c r="C34" s="208" t="s">
        <v>604</v>
      </c>
      <c r="D34" s="218">
        <v>0.90815000000000001</v>
      </c>
      <c r="E34" s="208"/>
      <c r="F34" s="208"/>
      <c r="G34" s="208">
        <v>0</v>
      </c>
      <c r="H34" s="208">
        <v>0</v>
      </c>
      <c r="I34" s="208"/>
      <c r="J34" s="208">
        <v>0</v>
      </c>
      <c r="K34" s="208"/>
      <c r="L34" s="208">
        <v>0</v>
      </c>
      <c r="M34" s="208"/>
      <c r="N34" s="208">
        <v>0</v>
      </c>
      <c r="O34" s="208"/>
      <c r="P34" s="208">
        <v>0</v>
      </c>
      <c r="Q34" s="208"/>
      <c r="R34" s="208">
        <v>0</v>
      </c>
      <c r="S34" s="208"/>
      <c r="T34" s="208">
        <v>0</v>
      </c>
      <c r="U34" s="208"/>
      <c r="V34" s="208">
        <v>0</v>
      </c>
      <c r="W34" s="208"/>
      <c r="X34" s="208">
        <v>0</v>
      </c>
      <c r="Y34" s="208"/>
      <c r="Z34" s="208">
        <v>0</v>
      </c>
      <c r="AA34" s="208"/>
      <c r="AB34" s="208">
        <v>0</v>
      </c>
      <c r="AC34" s="208">
        <v>0.90815000000000001</v>
      </c>
    </row>
    <row r="35" spans="1:29" ht="31.5" x14ac:dyDescent="0.25">
      <c r="A35" s="206" t="s">
        <v>63</v>
      </c>
      <c r="B35" s="207" t="s">
        <v>169</v>
      </c>
      <c r="C35" s="208" t="s">
        <v>604</v>
      </c>
      <c r="D35" s="217">
        <v>0</v>
      </c>
      <c r="E35" s="208"/>
      <c r="F35" s="208"/>
      <c r="G35" s="208">
        <v>0</v>
      </c>
      <c r="H35" s="208">
        <v>0</v>
      </c>
      <c r="I35" s="208"/>
      <c r="J35" s="208">
        <v>0</v>
      </c>
      <c r="K35" s="208"/>
      <c r="L35" s="208">
        <v>0</v>
      </c>
      <c r="M35" s="208"/>
      <c r="N35" s="208">
        <v>0</v>
      </c>
      <c r="O35" s="208"/>
      <c r="P35" s="208">
        <v>0</v>
      </c>
      <c r="Q35" s="208"/>
      <c r="R35" s="208">
        <v>0</v>
      </c>
      <c r="S35" s="208"/>
      <c r="T35" s="208">
        <v>0</v>
      </c>
      <c r="U35" s="208"/>
      <c r="V35" s="208">
        <v>0</v>
      </c>
      <c r="W35" s="208"/>
      <c r="X35" s="208">
        <v>0</v>
      </c>
      <c r="Y35" s="208"/>
      <c r="Z35" s="208">
        <v>0</v>
      </c>
      <c r="AA35" s="208"/>
      <c r="AB35" s="208">
        <v>0</v>
      </c>
      <c r="AC35" s="208">
        <v>0</v>
      </c>
    </row>
    <row r="36" spans="1:29" ht="31.5" x14ac:dyDescent="0.25">
      <c r="A36" s="209" t="s">
        <v>168</v>
      </c>
      <c r="B36" s="212" t="s">
        <v>564</v>
      </c>
      <c r="C36" s="208" t="s">
        <v>604</v>
      </c>
      <c r="D36" s="208">
        <v>0</v>
      </c>
      <c r="E36" s="208"/>
      <c r="F36" s="208"/>
      <c r="G36" s="208">
        <v>0</v>
      </c>
      <c r="H36" s="208">
        <v>0</v>
      </c>
      <c r="I36" s="208"/>
      <c r="J36" s="208">
        <v>0</v>
      </c>
      <c r="K36" s="208"/>
      <c r="L36" s="208">
        <v>0</v>
      </c>
      <c r="M36" s="208"/>
      <c r="N36" s="208">
        <v>0</v>
      </c>
      <c r="O36" s="208"/>
      <c r="P36" s="208">
        <v>0</v>
      </c>
      <c r="Q36" s="208"/>
      <c r="R36" s="208">
        <v>0</v>
      </c>
      <c r="S36" s="208"/>
      <c r="T36" s="208">
        <v>0</v>
      </c>
      <c r="U36" s="208"/>
      <c r="V36" s="208">
        <v>0</v>
      </c>
      <c r="W36" s="208"/>
      <c r="X36" s="208">
        <v>0</v>
      </c>
      <c r="Y36" s="208"/>
      <c r="Z36" s="208">
        <v>0</v>
      </c>
      <c r="AA36" s="208"/>
      <c r="AB36" s="208">
        <v>0</v>
      </c>
      <c r="AC36" s="208">
        <v>0</v>
      </c>
    </row>
    <row r="37" spans="1:29" x14ac:dyDescent="0.25">
      <c r="A37" s="209" t="s">
        <v>167</v>
      </c>
      <c r="B37" s="212" t="s">
        <v>157</v>
      </c>
      <c r="C37" s="208" t="s">
        <v>604</v>
      </c>
      <c r="D37" s="208">
        <v>0</v>
      </c>
      <c r="E37" s="208"/>
      <c r="F37" s="208"/>
      <c r="G37" s="208">
        <v>0</v>
      </c>
      <c r="H37" s="208">
        <v>0</v>
      </c>
      <c r="I37" s="208"/>
      <c r="J37" s="208">
        <v>0</v>
      </c>
      <c r="K37" s="208"/>
      <c r="L37" s="208">
        <v>0</v>
      </c>
      <c r="M37" s="208"/>
      <c r="N37" s="208">
        <v>0</v>
      </c>
      <c r="O37" s="208"/>
      <c r="P37" s="208">
        <v>0</v>
      </c>
      <c r="Q37" s="208"/>
      <c r="R37" s="208">
        <v>0</v>
      </c>
      <c r="S37" s="208"/>
      <c r="T37" s="208">
        <v>0</v>
      </c>
      <c r="U37" s="208"/>
      <c r="V37" s="208">
        <v>0</v>
      </c>
      <c r="W37" s="208"/>
      <c r="X37" s="208">
        <v>0</v>
      </c>
      <c r="Y37" s="208"/>
      <c r="Z37" s="208">
        <v>0</v>
      </c>
      <c r="AA37" s="208"/>
      <c r="AB37" s="208">
        <v>0</v>
      </c>
      <c r="AC37" s="208">
        <v>0</v>
      </c>
    </row>
    <row r="38" spans="1:29" x14ac:dyDescent="0.25">
      <c r="A38" s="209" t="s">
        <v>166</v>
      </c>
      <c r="B38" s="210" t="s">
        <v>565</v>
      </c>
      <c r="C38" s="208" t="s">
        <v>604</v>
      </c>
      <c r="D38" s="208">
        <v>0</v>
      </c>
      <c r="E38" s="208"/>
      <c r="F38" s="208"/>
      <c r="G38" s="208">
        <v>0</v>
      </c>
      <c r="H38" s="208">
        <v>0</v>
      </c>
      <c r="I38" s="208"/>
      <c r="J38" s="208">
        <v>0</v>
      </c>
      <c r="K38" s="208"/>
      <c r="L38" s="208">
        <v>0</v>
      </c>
      <c r="M38" s="208"/>
      <c r="N38" s="208">
        <v>0</v>
      </c>
      <c r="O38" s="208"/>
      <c r="P38" s="208">
        <v>0</v>
      </c>
      <c r="Q38" s="208"/>
      <c r="R38" s="208">
        <v>0</v>
      </c>
      <c r="S38" s="208"/>
      <c r="T38" s="208">
        <v>0</v>
      </c>
      <c r="U38" s="208"/>
      <c r="V38" s="208">
        <v>0</v>
      </c>
      <c r="W38" s="208"/>
      <c r="X38" s="208">
        <v>0</v>
      </c>
      <c r="Y38" s="208"/>
      <c r="Z38" s="208">
        <v>0</v>
      </c>
      <c r="AA38" s="208"/>
      <c r="AB38" s="208">
        <v>0</v>
      </c>
      <c r="AC38" s="208">
        <v>0</v>
      </c>
    </row>
    <row r="39" spans="1:29" x14ac:dyDescent="0.25">
      <c r="A39" s="209" t="s">
        <v>165</v>
      </c>
      <c r="B39" s="210" t="s">
        <v>566</v>
      </c>
      <c r="C39" s="208" t="s">
        <v>604</v>
      </c>
      <c r="D39" s="208">
        <v>0</v>
      </c>
      <c r="E39" s="208"/>
      <c r="F39" s="208"/>
      <c r="G39" s="208">
        <v>0</v>
      </c>
      <c r="H39" s="208">
        <v>0</v>
      </c>
      <c r="I39" s="208"/>
      <c r="J39" s="208">
        <v>0</v>
      </c>
      <c r="K39" s="208"/>
      <c r="L39" s="208">
        <v>0</v>
      </c>
      <c r="M39" s="208"/>
      <c r="N39" s="208">
        <v>0</v>
      </c>
      <c r="O39" s="208"/>
      <c r="P39" s="208">
        <v>0</v>
      </c>
      <c r="Q39" s="208"/>
      <c r="R39" s="208">
        <v>0</v>
      </c>
      <c r="S39" s="208"/>
      <c r="T39" s="208">
        <v>0</v>
      </c>
      <c r="U39" s="208"/>
      <c r="V39" s="208">
        <v>0</v>
      </c>
      <c r="W39" s="208"/>
      <c r="X39" s="208">
        <v>0</v>
      </c>
      <c r="Y39" s="208"/>
      <c r="Z39" s="208">
        <v>0</v>
      </c>
      <c r="AA39" s="208"/>
      <c r="AB39" s="208">
        <v>0</v>
      </c>
      <c r="AC39" s="208">
        <v>0</v>
      </c>
    </row>
    <row r="40" spans="1:29" x14ac:dyDescent="0.25">
      <c r="A40" s="209" t="s">
        <v>164</v>
      </c>
      <c r="B40" s="210" t="s">
        <v>567</v>
      </c>
      <c r="C40" s="208" t="s">
        <v>604</v>
      </c>
      <c r="D40" s="208">
        <v>0</v>
      </c>
      <c r="E40" s="208"/>
      <c r="F40" s="208"/>
      <c r="G40" s="208">
        <v>0</v>
      </c>
      <c r="H40" s="208">
        <v>0</v>
      </c>
      <c r="I40" s="208"/>
      <c r="J40" s="208">
        <v>0</v>
      </c>
      <c r="K40" s="208"/>
      <c r="L40" s="208">
        <v>0</v>
      </c>
      <c r="M40" s="208"/>
      <c r="N40" s="208">
        <v>0</v>
      </c>
      <c r="O40" s="208"/>
      <c r="P40" s="208">
        <v>0</v>
      </c>
      <c r="Q40" s="208"/>
      <c r="R40" s="208">
        <v>0</v>
      </c>
      <c r="S40" s="208"/>
      <c r="T40" s="208">
        <v>0</v>
      </c>
      <c r="U40" s="208"/>
      <c r="V40" s="208">
        <v>0</v>
      </c>
      <c r="W40" s="208"/>
      <c r="X40" s="208">
        <v>0</v>
      </c>
      <c r="Y40" s="208"/>
      <c r="Z40" s="208">
        <v>0</v>
      </c>
      <c r="AA40" s="208"/>
      <c r="AB40" s="208">
        <v>0</v>
      </c>
      <c r="AC40" s="208">
        <v>0</v>
      </c>
    </row>
    <row r="41" spans="1:29" x14ac:dyDescent="0.25">
      <c r="A41" s="209" t="s">
        <v>163</v>
      </c>
      <c r="B41" s="210" t="s">
        <v>568</v>
      </c>
      <c r="C41" s="208" t="s">
        <v>604</v>
      </c>
      <c r="D41" s="208">
        <v>0</v>
      </c>
      <c r="E41" s="208"/>
      <c r="F41" s="208"/>
      <c r="G41" s="208">
        <v>0</v>
      </c>
      <c r="H41" s="208">
        <v>0</v>
      </c>
      <c r="I41" s="208"/>
      <c r="J41" s="208">
        <v>0</v>
      </c>
      <c r="K41" s="208"/>
      <c r="L41" s="208">
        <v>0</v>
      </c>
      <c r="M41" s="208"/>
      <c r="N41" s="208">
        <v>0</v>
      </c>
      <c r="O41" s="208"/>
      <c r="P41" s="208">
        <v>0</v>
      </c>
      <c r="Q41" s="208"/>
      <c r="R41" s="208">
        <v>0</v>
      </c>
      <c r="S41" s="208"/>
      <c r="T41" s="208">
        <v>0</v>
      </c>
      <c r="U41" s="208"/>
      <c r="V41" s="208">
        <v>0</v>
      </c>
      <c r="W41" s="208"/>
      <c r="X41" s="208">
        <v>0</v>
      </c>
      <c r="Y41" s="208"/>
      <c r="Z41" s="208">
        <v>0</v>
      </c>
      <c r="AA41" s="208"/>
      <c r="AB41" s="208">
        <v>0</v>
      </c>
      <c r="AC41" s="208">
        <v>0</v>
      </c>
    </row>
    <row r="42" spans="1:29" x14ac:dyDescent="0.25">
      <c r="A42" s="209" t="s">
        <v>162</v>
      </c>
      <c r="B42" s="210" t="s">
        <v>569</v>
      </c>
      <c r="C42" s="208" t="s">
        <v>604</v>
      </c>
      <c r="D42" s="208">
        <v>0</v>
      </c>
      <c r="E42" s="208"/>
      <c r="F42" s="208"/>
      <c r="G42" s="208">
        <v>0</v>
      </c>
      <c r="H42" s="208">
        <v>0</v>
      </c>
      <c r="I42" s="208"/>
      <c r="J42" s="208">
        <v>0</v>
      </c>
      <c r="K42" s="208"/>
      <c r="L42" s="208">
        <v>0</v>
      </c>
      <c r="M42" s="208"/>
      <c r="N42" s="208">
        <v>0</v>
      </c>
      <c r="O42" s="208"/>
      <c r="P42" s="208">
        <v>0</v>
      </c>
      <c r="Q42" s="208"/>
      <c r="R42" s="208">
        <v>0</v>
      </c>
      <c r="S42" s="208"/>
      <c r="T42" s="208">
        <v>0</v>
      </c>
      <c r="U42" s="208"/>
      <c r="V42" s="208">
        <v>0</v>
      </c>
      <c r="W42" s="208"/>
      <c r="X42" s="208">
        <v>0</v>
      </c>
      <c r="Y42" s="208"/>
      <c r="Z42" s="208">
        <v>0</v>
      </c>
      <c r="AA42" s="208"/>
      <c r="AB42" s="208">
        <v>0</v>
      </c>
      <c r="AC42" s="208">
        <v>0</v>
      </c>
    </row>
    <row r="43" spans="1:29" x14ac:dyDescent="0.25">
      <c r="A43" s="209" t="s">
        <v>570</v>
      </c>
      <c r="B43" s="210" t="s">
        <v>571</v>
      </c>
      <c r="C43" s="208" t="s">
        <v>604</v>
      </c>
      <c r="D43" s="208">
        <v>0</v>
      </c>
      <c r="E43" s="208"/>
      <c r="F43" s="208"/>
      <c r="G43" s="208">
        <v>0</v>
      </c>
      <c r="H43" s="208">
        <v>0</v>
      </c>
      <c r="I43" s="208"/>
      <c r="J43" s="208">
        <v>0</v>
      </c>
      <c r="K43" s="208"/>
      <c r="L43" s="208">
        <v>0</v>
      </c>
      <c r="M43" s="208"/>
      <c r="N43" s="208">
        <v>0</v>
      </c>
      <c r="O43" s="208"/>
      <c r="P43" s="208">
        <v>0</v>
      </c>
      <c r="Q43" s="208"/>
      <c r="R43" s="208">
        <v>0</v>
      </c>
      <c r="S43" s="208"/>
      <c r="T43" s="208">
        <v>0</v>
      </c>
      <c r="U43" s="208"/>
      <c r="V43" s="208">
        <v>0</v>
      </c>
      <c r="W43" s="208"/>
      <c r="X43" s="208">
        <v>0</v>
      </c>
      <c r="Y43" s="208"/>
      <c r="Z43" s="208">
        <v>0</v>
      </c>
      <c r="AA43" s="208"/>
      <c r="AB43" s="208">
        <v>0</v>
      </c>
      <c r="AC43" s="208">
        <v>0</v>
      </c>
    </row>
    <row r="44" spans="1:29" x14ac:dyDescent="0.25">
      <c r="A44" s="209" t="s">
        <v>572</v>
      </c>
      <c r="B44" s="210" t="s">
        <v>573</v>
      </c>
      <c r="C44" s="208" t="s">
        <v>604</v>
      </c>
      <c r="D44" s="208">
        <v>0</v>
      </c>
      <c r="E44" s="208"/>
      <c r="F44" s="208"/>
      <c r="G44" s="208">
        <v>0</v>
      </c>
      <c r="H44" s="208">
        <v>0</v>
      </c>
      <c r="I44" s="208"/>
      <c r="J44" s="208">
        <v>0</v>
      </c>
      <c r="K44" s="208"/>
      <c r="L44" s="208">
        <v>0</v>
      </c>
      <c r="M44" s="208"/>
      <c r="N44" s="208">
        <v>0</v>
      </c>
      <c r="O44" s="208"/>
      <c r="P44" s="208">
        <v>0</v>
      </c>
      <c r="Q44" s="208"/>
      <c r="R44" s="208">
        <v>0</v>
      </c>
      <c r="S44" s="208"/>
      <c r="T44" s="208">
        <v>0</v>
      </c>
      <c r="U44" s="208"/>
      <c r="V44" s="208">
        <v>0</v>
      </c>
      <c r="W44" s="208"/>
      <c r="X44" s="208">
        <v>0</v>
      </c>
      <c r="Y44" s="208"/>
      <c r="Z44" s="208">
        <v>0</v>
      </c>
      <c r="AA44" s="208"/>
      <c r="AB44" s="208">
        <v>0</v>
      </c>
      <c r="AC44" s="208">
        <v>0</v>
      </c>
    </row>
    <row r="45" spans="1:29" x14ac:dyDescent="0.25">
      <c r="A45" s="209" t="s">
        <v>574</v>
      </c>
      <c r="B45" s="210" t="s">
        <v>575</v>
      </c>
      <c r="C45" s="208" t="s">
        <v>604</v>
      </c>
      <c r="D45" s="208">
        <v>0</v>
      </c>
      <c r="E45" s="208"/>
      <c r="F45" s="208"/>
      <c r="G45" s="208">
        <v>0</v>
      </c>
      <c r="H45" s="208">
        <v>0</v>
      </c>
      <c r="I45" s="208"/>
      <c r="J45" s="208">
        <v>0</v>
      </c>
      <c r="K45" s="208"/>
      <c r="L45" s="208">
        <v>0</v>
      </c>
      <c r="M45" s="208"/>
      <c r="N45" s="208">
        <v>0</v>
      </c>
      <c r="O45" s="208"/>
      <c r="P45" s="208">
        <v>0</v>
      </c>
      <c r="Q45" s="208"/>
      <c r="R45" s="208">
        <v>0</v>
      </c>
      <c r="S45" s="208"/>
      <c r="T45" s="208">
        <v>0</v>
      </c>
      <c r="U45" s="208"/>
      <c r="V45" s="208">
        <v>0</v>
      </c>
      <c r="W45" s="208"/>
      <c r="X45" s="208">
        <v>0</v>
      </c>
      <c r="Y45" s="208"/>
      <c r="Z45" s="208">
        <v>0</v>
      </c>
      <c r="AA45" s="208"/>
      <c r="AB45" s="208">
        <v>0</v>
      </c>
      <c r="AC45" s="208">
        <v>0</v>
      </c>
    </row>
    <row r="46" spans="1:29" x14ac:dyDescent="0.25">
      <c r="A46" s="209" t="s">
        <v>576</v>
      </c>
      <c r="B46" s="210" t="s">
        <v>577</v>
      </c>
      <c r="C46" s="208" t="s">
        <v>604</v>
      </c>
      <c r="D46" s="208">
        <v>0</v>
      </c>
      <c r="E46" s="208"/>
      <c r="F46" s="208"/>
      <c r="G46" s="208">
        <v>0</v>
      </c>
      <c r="H46" s="208">
        <v>0</v>
      </c>
      <c r="I46" s="208"/>
      <c r="J46" s="208">
        <v>0</v>
      </c>
      <c r="K46" s="208"/>
      <c r="L46" s="208">
        <v>0</v>
      </c>
      <c r="M46" s="208"/>
      <c r="N46" s="208">
        <v>0</v>
      </c>
      <c r="O46" s="208"/>
      <c r="P46" s="208">
        <v>0</v>
      </c>
      <c r="Q46" s="208"/>
      <c r="R46" s="208">
        <v>0</v>
      </c>
      <c r="S46" s="208"/>
      <c r="T46" s="208">
        <v>0</v>
      </c>
      <c r="U46" s="208"/>
      <c r="V46" s="208">
        <v>0</v>
      </c>
      <c r="W46" s="208"/>
      <c r="X46" s="208">
        <v>0</v>
      </c>
      <c r="Y46" s="208"/>
      <c r="Z46" s="208">
        <v>0</v>
      </c>
      <c r="AA46" s="208"/>
      <c r="AB46" s="208">
        <v>0</v>
      </c>
      <c r="AC46" s="208">
        <v>0</v>
      </c>
    </row>
    <row r="47" spans="1:29" x14ac:dyDescent="0.25">
      <c r="A47" s="206" t="s">
        <v>62</v>
      </c>
      <c r="B47" s="207" t="s">
        <v>161</v>
      </c>
      <c r="C47" s="208" t="s">
        <v>604</v>
      </c>
      <c r="D47" s="208">
        <v>0</v>
      </c>
      <c r="E47" s="208"/>
      <c r="F47" s="208"/>
      <c r="G47" s="208">
        <v>0</v>
      </c>
      <c r="H47" s="208">
        <v>0</v>
      </c>
      <c r="I47" s="208"/>
      <c r="J47" s="208">
        <v>0</v>
      </c>
      <c r="K47" s="208"/>
      <c r="L47" s="208">
        <v>0</v>
      </c>
      <c r="M47" s="208"/>
      <c r="N47" s="208">
        <v>0</v>
      </c>
      <c r="O47" s="208"/>
      <c r="P47" s="208">
        <v>0</v>
      </c>
      <c r="Q47" s="208"/>
      <c r="R47" s="208">
        <v>0</v>
      </c>
      <c r="S47" s="208"/>
      <c r="T47" s="208">
        <v>0</v>
      </c>
      <c r="U47" s="208"/>
      <c r="V47" s="208">
        <v>0</v>
      </c>
      <c r="W47" s="208"/>
      <c r="X47" s="208">
        <v>0</v>
      </c>
      <c r="Y47" s="208"/>
      <c r="Z47" s="208">
        <v>0</v>
      </c>
      <c r="AA47" s="208"/>
      <c r="AB47" s="208">
        <v>0</v>
      </c>
      <c r="AC47" s="208">
        <v>0</v>
      </c>
    </row>
    <row r="48" spans="1:29" ht="31.5" x14ac:dyDescent="0.25">
      <c r="A48" s="209" t="s">
        <v>160</v>
      </c>
      <c r="B48" s="212" t="s">
        <v>564</v>
      </c>
      <c r="C48" s="208" t="s">
        <v>604</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x14ac:dyDescent="0.25">
      <c r="A49" s="209" t="s">
        <v>159</v>
      </c>
      <c r="B49" s="212" t="s">
        <v>157</v>
      </c>
      <c r="C49" s="208" t="s">
        <v>604</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ht="31.5" x14ac:dyDescent="0.25">
      <c r="A50" s="209" t="s">
        <v>158</v>
      </c>
      <c r="B50" s="210" t="s">
        <v>155</v>
      </c>
      <c r="C50" s="208" t="s">
        <v>604</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153</v>
      </c>
      <c r="C51" s="208" t="s">
        <v>604</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x14ac:dyDescent="0.25">
      <c r="A52" s="209" t="s">
        <v>154</v>
      </c>
      <c r="B52" s="210" t="s">
        <v>151</v>
      </c>
      <c r="C52" s="208" t="s">
        <v>604</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566</v>
      </c>
      <c r="C53" s="208" t="s">
        <v>604</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567</v>
      </c>
      <c r="C54" s="208" t="s">
        <v>604</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578</v>
      </c>
      <c r="B55" s="210" t="s">
        <v>568</v>
      </c>
      <c r="C55" s="208" t="s">
        <v>604</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579</v>
      </c>
      <c r="B56" s="210" t="s">
        <v>569</v>
      </c>
      <c r="C56" s="208" t="s">
        <v>604</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580</v>
      </c>
      <c r="B57" s="210" t="s">
        <v>571</v>
      </c>
      <c r="C57" s="208" t="s">
        <v>604</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581</v>
      </c>
      <c r="B58" s="210" t="s">
        <v>573</v>
      </c>
      <c r="C58" s="208" t="s">
        <v>604</v>
      </c>
      <c r="D58" s="208">
        <v>2</v>
      </c>
      <c r="E58" s="208"/>
      <c r="F58" s="208"/>
      <c r="G58" s="208">
        <v>0</v>
      </c>
      <c r="H58" s="208">
        <v>0</v>
      </c>
      <c r="I58" s="208"/>
      <c r="J58" s="208">
        <v>0</v>
      </c>
      <c r="K58" s="208"/>
      <c r="L58" s="208">
        <v>0</v>
      </c>
      <c r="M58" s="208"/>
      <c r="N58" s="208">
        <v>0</v>
      </c>
      <c r="O58" s="208"/>
      <c r="P58" s="208">
        <v>0</v>
      </c>
      <c r="Q58" s="208"/>
      <c r="R58" s="208">
        <v>0</v>
      </c>
      <c r="S58" s="208"/>
      <c r="T58" s="208">
        <v>0</v>
      </c>
      <c r="U58" s="208"/>
      <c r="V58" s="208">
        <v>2</v>
      </c>
      <c r="W58" s="208"/>
      <c r="X58" s="208">
        <v>0</v>
      </c>
      <c r="Y58" s="208"/>
      <c r="Z58" s="208">
        <v>0</v>
      </c>
      <c r="AA58" s="208"/>
      <c r="AB58" s="208">
        <v>0</v>
      </c>
      <c r="AC58" s="208">
        <v>2</v>
      </c>
    </row>
    <row r="59" spans="1:29" x14ac:dyDescent="0.25">
      <c r="A59" s="209" t="s">
        <v>582</v>
      </c>
      <c r="B59" s="210" t="s">
        <v>575</v>
      </c>
      <c r="C59" s="208" t="s">
        <v>604</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583</v>
      </c>
      <c r="B60" s="210" t="s">
        <v>577</v>
      </c>
      <c r="C60" s="208" t="s">
        <v>604</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t="s">
        <v>604</v>
      </c>
      <c r="D61" s="208"/>
      <c r="E61" s="208"/>
      <c r="F61" s="208"/>
      <c r="G61" s="208">
        <v>0</v>
      </c>
      <c r="H61" s="208">
        <v>0</v>
      </c>
      <c r="I61" s="208"/>
      <c r="J61" s="208">
        <v>0</v>
      </c>
      <c r="K61" s="208"/>
      <c r="L61" s="208">
        <v>0</v>
      </c>
      <c r="M61" s="208"/>
      <c r="N61" s="208">
        <v>0</v>
      </c>
      <c r="O61" s="208"/>
      <c r="P61" s="208">
        <v>0</v>
      </c>
      <c r="Q61" s="208"/>
      <c r="R61" s="208">
        <v>0</v>
      </c>
      <c r="S61" s="208"/>
      <c r="T61" s="208">
        <v>0</v>
      </c>
      <c r="U61" s="208"/>
      <c r="V61" s="208">
        <v>0</v>
      </c>
      <c r="W61" s="208"/>
      <c r="X61" s="208">
        <v>0</v>
      </c>
      <c r="Y61" s="208"/>
      <c r="Z61" s="208">
        <v>0</v>
      </c>
      <c r="AA61" s="208"/>
      <c r="AB61" s="208">
        <v>0</v>
      </c>
      <c r="AC61" s="208">
        <v>0</v>
      </c>
    </row>
    <row r="62" spans="1:29" x14ac:dyDescent="0.25">
      <c r="A62" s="209" t="s">
        <v>148</v>
      </c>
      <c r="B62" s="210" t="s">
        <v>147</v>
      </c>
      <c r="C62" s="208" t="s">
        <v>604</v>
      </c>
      <c r="D62" s="216">
        <v>15.353539999999999</v>
      </c>
      <c r="E62" s="208"/>
      <c r="F62" s="208"/>
      <c r="G62" s="208">
        <v>0</v>
      </c>
      <c r="H62" s="208">
        <v>0</v>
      </c>
      <c r="I62" s="208"/>
      <c r="J62" s="208">
        <v>0</v>
      </c>
      <c r="K62" s="208"/>
      <c r="L62" s="208">
        <v>0</v>
      </c>
      <c r="M62" s="208"/>
      <c r="N62" s="208">
        <v>0</v>
      </c>
      <c r="O62" s="208"/>
      <c r="P62" s="208">
        <v>0</v>
      </c>
      <c r="Q62" s="208"/>
      <c r="R62" s="208">
        <v>0</v>
      </c>
      <c r="S62" s="208"/>
      <c r="T62" s="208">
        <v>0</v>
      </c>
      <c r="U62" s="208"/>
      <c r="V62" s="216">
        <v>15.353539999999999</v>
      </c>
      <c r="W62" s="208"/>
      <c r="X62" s="208">
        <v>0</v>
      </c>
      <c r="Y62" s="208"/>
      <c r="Z62" s="208">
        <v>0</v>
      </c>
      <c r="AA62" s="208"/>
      <c r="AB62" s="208">
        <v>0</v>
      </c>
      <c r="AC62" s="216">
        <v>15.353539999999999</v>
      </c>
    </row>
    <row r="63" spans="1:29" x14ac:dyDescent="0.25">
      <c r="A63" s="209" t="s">
        <v>146</v>
      </c>
      <c r="B63" s="210" t="s">
        <v>139</v>
      </c>
      <c r="C63" s="208" t="s">
        <v>604</v>
      </c>
      <c r="D63" s="208">
        <v>0</v>
      </c>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138</v>
      </c>
      <c r="C64" s="208" t="s">
        <v>604</v>
      </c>
      <c r="D64" s="208">
        <v>0</v>
      </c>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137</v>
      </c>
      <c r="C65" s="208" t="s">
        <v>604</v>
      </c>
      <c r="D65" s="208">
        <v>0</v>
      </c>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140</v>
      </c>
      <c r="C66" s="208" t="s">
        <v>604</v>
      </c>
      <c r="D66" s="208">
        <v>0</v>
      </c>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584</v>
      </c>
      <c r="C67" s="208" t="s">
        <v>604</v>
      </c>
      <c r="D67" s="208">
        <v>0</v>
      </c>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585</v>
      </c>
      <c r="B68" s="212" t="s">
        <v>586</v>
      </c>
      <c r="C68" s="208" t="s">
        <v>604</v>
      </c>
      <c r="D68" s="208">
        <v>0</v>
      </c>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587</v>
      </c>
      <c r="B69" s="212" t="s">
        <v>588</v>
      </c>
      <c r="C69" s="208" t="s">
        <v>604</v>
      </c>
      <c r="D69" s="208">
        <v>0</v>
      </c>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589</v>
      </c>
      <c r="B70" s="212" t="s">
        <v>590</v>
      </c>
      <c r="C70" s="208" t="s">
        <v>604</v>
      </c>
      <c r="D70" s="208">
        <v>0</v>
      </c>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591</v>
      </c>
      <c r="B71" s="212" t="s">
        <v>592</v>
      </c>
      <c r="C71" s="208" t="s">
        <v>604</v>
      </c>
      <c r="D71" s="208">
        <v>2</v>
      </c>
      <c r="E71" s="208"/>
      <c r="F71" s="208"/>
      <c r="G71" s="208">
        <v>0</v>
      </c>
      <c r="H71" s="208">
        <v>0</v>
      </c>
      <c r="I71" s="208"/>
      <c r="J71" s="208">
        <v>0</v>
      </c>
      <c r="K71" s="208"/>
      <c r="L71" s="208">
        <v>0</v>
      </c>
      <c r="M71" s="208"/>
      <c r="N71" s="208">
        <v>0</v>
      </c>
      <c r="O71" s="208"/>
      <c r="P71" s="208">
        <v>0</v>
      </c>
      <c r="Q71" s="208"/>
      <c r="R71" s="208">
        <v>0</v>
      </c>
      <c r="S71" s="208"/>
      <c r="T71" s="208">
        <v>0</v>
      </c>
      <c r="U71" s="208"/>
      <c r="V71" s="208">
        <v>2</v>
      </c>
      <c r="W71" s="208"/>
      <c r="X71" s="208">
        <v>0</v>
      </c>
      <c r="Y71" s="208"/>
      <c r="Z71" s="208">
        <v>0</v>
      </c>
      <c r="AA71" s="208"/>
      <c r="AB71" s="208">
        <v>0</v>
      </c>
      <c r="AC71" s="208">
        <v>2</v>
      </c>
    </row>
    <row r="72" spans="1:29" ht="51" customHeight="1" x14ac:dyDescent="0.25">
      <c r="A72" s="209" t="s">
        <v>593</v>
      </c>
      <c r="B72" s="212" t="s">
        <v>594</v>
      </c>
      <c r="C72" s="208" t="s">
        <v>604</v>
      </c>
      <c r="D72" s="208">
        <v>0</v>
      </c>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595</v>
      </c>
      <c r="B73" s="212" t="s">
        <v>596</v>
      </c>
      <c r="C73" s="208" t="s">
        <v>604</v>
      </c>
      <c r="D73" s="208">
        <v>0</v>
      </c>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t="s">
        <v>604</v>
      </c>
      <c r="D74" s="208">
        <v>0</v>
      </c>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t="s">
        <v>604</v>
      </c>
      <c r="D75" s="208">
        <v>0</v>
      </c>
      <c r="E75" s="208"/>
      <c r="F75" s="208"/>
      <c r="G75" s="208">
        <v>0</v>
      </c>
      <c r="H75" s="208">
        <v>0</v>
      </c>
      <c r="I75" s="208"/>
      <c r="J75" s="208">
        <v>0</v>
      </c>
      <c r="K75" s="208"/>
      <c r="L75" s="208">
        <v>0</v>
      </c>
      <c r="M75" s="208"/>
      <c r="N75" s="208">
        <v>0</v>
      </c>
      <c r="O75" s="208"/>
      <c r="P75" s="208">
        <v>0</v>
      </c>
      <c r="Q75" s="208"/>
      <c r="R75" s="208">
        <v>0</v>
      </c>
      <c r="S75" s="208"/>
      <c r="T75" s="208">
        <v>0</v>
      </c>
      <c r="U75" s="208"/>
      <c r="V75" s="208">
        <v>0</v>
      </c>
      <c r="W75" s="208"/>
      <c r="X75" s="208">
        <v>0</v>
      </c>
      <c r="Y75" s="208"/>
      <c r="Z75" s="208">
        <v>0</v>
      </c>
      <c r="AA75" s="208"/>
      <c r="AB75" s="208">
        <v>0</v>
      </c>
      <c r="AC75" s="208">
        <v>0</v>
      </c>
    </row>
    <row r="76" spans="1:29" ht="23.25" customHeight="1" x14ac:dyDescent="0.25">
      <c r="A76" s="209" t="s">
        <v>231</v>
      </c>
      <c r="B76" s="212" t="s">
        <v>564</v>
      </c>
      <c r="C76" s="208" t="s">
        <v>604</v>
      </c>
      <c r="D76" s="208">
        <v>0</v>
      </c>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157</v>
      </c>
      <c r="C77" s="208" t="s">
        <v>604</v>
      </c>
      <c r="D77" s="208">
        <v>0</v>
      </c>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597</v>
      </c>
      <c r="C78" s="208" t="s">
        <v>604</v>
      </c>
      <c r="D78" s="208">
        <v>0</v>
      </c>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566</v>
      </c>
      <c r="C79" s="208" t="s">
        <v>604</v>
      </c>
      <c r="D79" s="208">
        <v>0</v>
      </c>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v>0</v>
      </c>
      <c r="AC79" s="208">
        <v>0</v>
      </c>
    </row>
    <row r="80" spans="1:29" x14ac:dyDescent="0.25">
      <c r="A80" s="209" t="s">
        <v>235</v>
      </c>
      <c r="B80" s="210" t="s">
        <v>567</v>
      </c>
      <c r="C80" s="208" t="s">
        <v>604</v>
      </c>
      <c r="D80" s="208">
        <v>0</v>
      </c>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598</v>
      </c>
      <c r="B81" s="210" t="s">
        <v>568</v>
      </c>
      <c r="C81" s="208" t="s">
        <v>604</v>
      </c>
      <c r="D81" s="208">
        <v>0</v>
      </c>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599</v>
      </c>
      <c r="B82" s="210" t="s">
        <v>569</v>
      </c>
      <c r="C82" s="208" t="s">
        <v>604</v>
      </c>
      <c r="D82" s="208">
        <v>0</v>
      </c>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600</v>
      </c>
      <c r="B83" s="210" t="s">
        <v>571</v>
      </c>
      <c r="C83" s="208" t="s">
        <v>604</v>
      </c>
      <c r="D83" s="208">
        <v>0</v>
      </c>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601</v>
      </c>
      <c r="B84" s="210" t="s">
        <v>573</v>
      </c>
      <c r="C84" s="208" t="s">
        <v>604</v>
      </c>
      <c r="D84" s="208">
        <v>0</v>
      </c>
      <c r="E84" s="215"/>
      <c r="F84" s="215"/>
      <c r="G84" s="208">
        <v>0</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v>0</v>
      </c>
      <c r="AC84" s="208">
        <v>0</v>
      </c>
    </row>
    <row r="85" spans="1:29" x14ac:dyDescent="0.25">
      <c r="A85" s="209" t="s">
        <v>602</v>
      </c>
      <c r="B85" s="210" t="s">
        <v>575</v>
      </c>
      <c r="C85" s="208" t="s">
        <v>604</v>
      </c>
      <c r="D85" s="208">
        <v>0</v>
      </c>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603</v>
      </c>
      <c r="B86" s="210" t="s">
        <v>577</v>
      </c>
      <c r="C86" s="208" t="s">
        <v>604</v>
      </c>
      <c r="D86" s="208">
        <v>0</v>
      </c>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7" t="str">
        <f>'1. паспорт местоположение'!A12:C12</f>
        <v>M_TP3500.VL.0081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7" t="str">
        <f>'1. паспорт местоположение'!A15:C15</f>
        <v>Реконструкция ВЛ-10 кВ Гагарино (установка 2 реклоузера, замена 1 км провода АС-70 на СИП 3) 1</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7" t="s">
        <v>533</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78" t="s">
        <v>53</v>
      </c>
      <c r="B22" s="389" t="s">
        <v>25</v>
      </c>
      <c r="C22" s="378" t="s">
        <v>52</v>
      </c>
      <c r="D22" s="378" t="s">
        <v>51</v>
      </c>
      <c r="E22" s="392" t="s">
        <v>544</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s="26" customFormat="1" ht="64.5" customHeight="1" x14ac:dyDescent="0.25">
      <c r="A23" s="388"/>
      <c r="B23" s="390"/>
      <c r="C23" s="388"/>
      <c r="D23" s="388"/>
      <c r="E23" s="383" t="s">
        <v>24</v>
      </c>
      <c r="F23" s="374" t="s">
        <v>140</v>
      </c>
      <c r="G23" s="374" t="s">
        <v>139</v>
      </c>
      <c r="H23" s="374" t="s">
        <v>138</v>
      </c>
      <c r="I23" s="376" t="s">
        <v>452</v>
      </c>
      <c r="J23" s="376" t="s">
        <v>453</v>
      </c>
      <c r="K23" s="376" t="s">
        <v>454</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s="26" customFormat="1"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78" t="s">
        <v>14</v>
      </c>
      <c r="AG24" s="178" t="s">
        <v>13</v>
      </c>
      <c r="AH24" s="179" t="s">
        <v>3</v>
      </c>
      <c r="AI24" s="179" t="s">
        <v>12</v>
      </c>
      <c r="AJ24" s="379"/>
      <c r="AK24" s="379"/>
      <c r="AL24" s="379"/>
      <c r="AM24" s="379"/>
      <c r="AN24" s="379"/>
      <c r="AO24" s="379"/>
      <c r="AP24" s="379"/>
      <c r="AQ24" s="397"/>
      <c r="AR24" s="373"/>
      <c r="AS24" s="373"/>
      <c r="AT24" s="373"/>
      <c r="AU24" s="373"/>
      <c r="AV24" s="3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73" sqref="B73:B7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66" t="str">
        <f>'1. паспорт местоположение'!A5:C5</f>
        <v>Год раскрытия информации: 2022 год</v>
      </c>
      <c r="B5" s="366"/>
      <c r="C5" s="77"/>
      <c r="D5" s="77"/>
      <c r="E5" s="77"/>
      <c r="F5" s="77"/>
      <c r="G5" s="77"/>
      <c r="H5" s="77"/>
    </row>
    <row r="6" spans="1:8" ht="18.75" x14ac:dyDescent="0.3">
      <c r="A6" s="183"/>
      <c r="B6" s="183"/>
      <c r="C6" s="183"/>
      <c r="D6" s="183"/>
      <c r="E6" s="183"/>
      <c r="F6" s="183"/>
      <c r="G6" s="183"/>
      <c r="H6" s="183"/>
    </row>
    <row r="7" spans="1:8" ht="18.75" x14ac:dyDescent="0.25">
      <c r="A7" s="240" t="s">
        <v>10</v>
      </c>
      <c r="B7" s="240"/>
      <c r="C7" s="182"/>
      <c r="D7" s="182"/>
      <c r="E7" s="182"/>
      <c r="F7" s="182"/>
      <c r="G7" s="182"/>
      <c r="H7" s="182"/>
    </row>
    <row r="8" spans="1:8" ht="18.75" x14ac:dyDescent="0.25">
      <c r="A8" s="182"/>
      <c r="B8" s="182"/>
      <c r="C8" s="182"/>
      <c r="D8" s="182"/>
      <c r="E8" s="182"/>
      <c r="F8" s="182"/>
      <c r="G8" s="182"/>
      <c r="H8" s="182"/>
    </row>
    <row r="9" spans="1:8" x14ac:dyDescent="0.25">
      <c r="A9" s="241" t="str">
        <f>'1. паспорт местоположение'!A9:C9</f>
        <v>АО "Россети Тюмень"</v>
      </c>
      <c r="B9" s="241"/>
      <c r="C9" s="180"/>
      <c r="D9" s="180"/>
      <c r="E9" s="180"/>
      <c r="F9" s="180"/>
      <c r="G9" s="180"/>
      <c r="H9" s="180"/>
    </row>
    <row r="10" spans="1:8" x14ac:dyDescent="0.25">
      <c r="A10" s="237" t="s">
        <v>9</v>
      </c>
      <c r="B10" s="237"/>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7" t="str">
        <f>'1. паспорт местоположение'!A12:C12</f>
        <v>M_TP3500.VL.0081</v>
      </c>
      <c r="B12" s="247"/>
      <c r="C12" s="180"/>
      <c r="D12" s="180"/>
      <c r="E12" s="180"/>
      <c r="F12" s="180"/>
      <c r="G12" s="180"/>
      <c r="H12" s="180"/>
    </row>
    <row r="13" spans="1:8" x14ac:dyDescent="0.25">
      <c r="A13" s="237" t="s">
        <v>8</v>
      </c>
      <c r="B13" s="237"/>
      <c r="C13" s="181"/>
      <c r="D13" s="181"/>
      <c r="E13" s="181"/>
      <c r="F13" s="181"/>
      <c r="G13" s="181"/>
      <c r="H13" s="181"/>
    </row>
    <row r="14" spans="1:8" ht="18.75" x14ac:dyDescent="0.25">
      <c r="A14" s="11"/>
      <c r="B14" s="11"/>
      <c r="C14" s="11"/>
      <c r="D14" s="11"/>
      <c r="E14" s="11"/>
      <c r="F14" s="11"/>
      <c r="G14" s="11"/>
      <c r="H14" s="11"/>
    </row>
    <row r="15" spans="1:8" x14ac:dyDescent="0.25">
      <c r="A15" s="247" t="str">
        <f>'1. паспорт местоположение'!A15:C15</f>
        <v>Реконструкция ВЛ-10 кВ Гагарино (установка 2 реклоузера, замена 1 км провода АС-70 на СИП 3) 1</v>
      </c>
      <c r="B15" s="247"/>
      <c r="C15" s="180"/>
      <c r="D15" s="180"/>
      <c r="E15" s="180"/>
      <c r="F15" s="180"/>
      <c r="G15" s="180"/>
      <c r="H15" s="180"/>
    </row>
    <row r="16" spans="1:8" x14ac:dyDescent="0.25">
      <c r="A16" s="237" t="s">
        <v>7</v>
      </c>
      <c r="B16" s="237"/>
      <c r="C16" s="181"/>
      <c r="D16" s="181"/>
      <c r="E16" s="181"/>
      <c r="F16" s="181"/>
      <c r="G16" s="181"/>
      <c r="H16" s="181"/>
    </row>
    <row r="17" spans="1:2" x14ac:dyDescent="0.25">
      <c r="B17" s="149"/>
    </row>
    <row r="18" spans="1:2" ht="33.75" customHeight="1" x14ac:dyDescent="0.25">
      <c r="A18" s="401" t="s">
        <v>534</v>
      </c>
      <c r="B18" s="402"/>
    </row>
    <row r="19" spans="1:2" x14ac:dyDescent="0.25">
      <c r="B19" s="47"/>
    </row>
    <row r="20" spans="1:2" ht="16.5" thickBot="1" x14ac:dyDescent="0.3">
      <c r="B20" s="150"/>
    </row>
    <row r="21" spans="1:2" ht="30.75" thickBot="1" x14ac:dyDescent="0.3">
      <c r="A21" s="151" t="s">
        <v>402</v>
      </c>
      <c r="B21" s="152" t="s">
        <v>555</v>
      </c>
    </row>
    <row r="22" spans="1:2" ht="16.5" thickBot="1" x14ac:dyDescent="0.3">
      <c r="A22" s="151" t="s">
        <v>403</v>
      </c>
      <c r="B22" s="152" t="s">
        <v>611</v>
      </c>
    </row>
    <row r="23" spans="1:2" ht="16.5" thickBot="1" x14ac:dyDescent="0.3">
      <c r="A23" s="151" t="s">
        <v>368</v>
      </c>
      <c r="B23" s="231" t="s">
        <v>634</v>
      </c>
    </row>
    <row r="24" spans="1:2" ht="16.5" thickBot="1" x14ac:dyDescent="0.3">
      <c r="A24" s="151" t="s">
        <v>404</v>
      </c>
      <c r="B24" s="153" t="s">
        <v>635</v>
      </c>
    </row>
    <row r="25" spans="1:2" ht="16.5" thickBot="1" x14ac:dyDescent="0.3">
      <c r="A25" s="154" t="s">
        <v>405</v>
      </c>
      <c r="B25" s="152">
        <v>2026</v>
      </c>
    </row>
    <row r="26" spans="1:2" ht="16.5" thickBot="1" x14ac:dyDescent="0.3">
      <c r="A26" s="155" t="s">
        <v>406</v>
      </c>
      <c r="B26" s="156" t="s">
        <v>630</v>
      </c>
    </row>
    <row r="27" spans="1:2" ht="29.25" thickBot="1" x14ac:dyDescent="0.3">
      <c r="A27" s="163" t="s">
        <v>407</v>
      </c>
      <c r="B27" s="158">
        <v>18.420000000000002</v>
      </c>
    </row>
    <row r="28" spans="1:2" ht="16.5" thickBot="1" x14ac:dyDescent="0.3">
      <c r="A28" s="158" t="s">
        <v>408</v>
      </c>
      <c r="B28" s="158" t="s">
        <v>636</v>
      </c>
    </row>
    <row r="29" spans="1:2" ht="29.25" thickBot="1" x14ac:dyDescent="0.3">
      <c r="A29" s="164" t="s">
        <v>409</v>
      </c>
      <c r="B29" s="158"/>
    </row>
    <row r="30" spans="1:2" ht="29.25" thickBot="1" x14ac:dyDescent="0.3">
      <c r="A30" s="164" t="s">
        <v>410</v>
      </c>
      <c r="B30" s="158"/>
    </row>
    <row r="31" spans="1:2" ht="16.5" thickBot="1" x14ac:dyDescent="0.3">
      <c r="A31" s="158" t="s">
        <v>411</v>
      </c>
      <c r="B31" s="158"/>
    </row>
    <row r="32" spans="1:2" ht="29.25" thickBot="1" x14ac:dyDescent="0.3">
      <c r="A32" s="164" t="s">
        <v>412</v>
      </c>
      <c r="B32" s="158"/>
    </row>
    <row r="33" spans="1:2" ht="16.5" thickBot="1" x14ac:dyDescent="0.3">
      <c r="A33" s="158" t="s">
        <v>413</v>
      </c>
      <c r="B33" s="158"/>
    </row>
    <row r="34" spans="1:2" ht="16.5" thickBot="1" x14ac:dyDescent="0.3">
      <c r="A34" s="158" t="s">
        <v>414</v>
      </c>
      <c r="B34" s="158"/>
    </row>
    <row r="35" spans="1:2" ht="16.5" thickBot="1" x14ac:dyDescent="0.3">
      <c r="A35" s="158" t="s">
        <v>415</v>
      </c>
      <c r="B35" s="158"/>
    </row>
    <row r="36" spans="1:2" ht="16.5" thickBot="1" x14ac:dyDescent="0.3">
      <c r="A36" s="158" t="s">
        <v>416</v>
      </c>
      <c r="B36" s="158"/>
    </row>
    <row r="37" spans="1:2" ht="29.25" thickBot="1" x14ac:dyDescent="0.3">
      <c r="A37" s="164" t="s">
        <v>417</v>
      </c>
      <c r="B37" s="158"/>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158"/>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165"/>
    </row>
    <row r="48" spans="1:2" ht="16.5" thickBot="1" x14ac:dyDescent="0.3">
      <c r="A48" s="159" t="s">
        <v>411</v>
      </c>
      <c r="B48" s="165"/>
    </row>
    <row r="49" spans="1:2" ht="16.5" thickBot="1" x14ac:dyDescent="0.3">
      <c r="A49" s="159" t="s">
        <v>420</v>
      </c>
      <c r="B49" s="165"/>
    </row>
    <row r="50" spans="1:2" ht="16.5" thickBot="1" x14ac:dyDescent="0.3">
      <c r="A50" s="159" t="s">
        <v>421</v>
      </c>
      <c r="B50" s="165"/>
    </row>
    <row r="51" spans="1:2" ht="16.5" thickBot="1" x14ac:dyDescent="0.3">
      <c r="A51" s="159" t="s">
        <v>422</v>
      </c>
      <c r="B51" s="165"/>
    </row>
    <row r="52" spans="1:2" ht="16.5" thickBot="1" x14ac:dyDescent="0.3">
      <c r="A52" s="154" t="s">
        <v>423</v>
      </c>
      <c r="B52" s="166"/>
    </row>
    <row r="53" spans="1:2" ht="16.5" thickBot="1" x14ac:dyDescent="0.3">
      <c r="A53" s="154" t="s">
        <v>424</v>
      </c>
      <c r="B53" s="166"/>
    </row>
    <row r="54" spans="1:2" ht="16.5" thickBot="1" x14ac:dyDescent="0.3">
      <c r="A54" s="154" t="s">
        <v>425</v>
      </c>
      <c r="B54" s="166"/>
    </row>
    <row r="55" spans="1:2" ht="16.5" thickBot="1" x14ac:dyDescent="0.3">
      <c r="A55" s="155" t="s">
        <v>426</v>
      </c>
      <c r="B55" s="156"/>
    </row>
    <row r="56" spans="1:2" ht="15.75" customHeight="1" x14ac:dyDescent="0.25">
      <c r="A56" s="157" t="s">
        <v>427</v>
      </c>
      <c r="B56" s="159"/>
    </row>
    <row r="57" spans="1:2" x14ac:dyDescent="0.25">
      <c r="A57" s="161" t="s">
        <v>428</v>
      </c>
      <c r="B57" s="232" t="s">
        <v>637</v>
      </c>
    </row>
    <row r="58" spans="1:2" x14ac:dyDescent="0.25">
      <c r="A58" s="161" t="s">
        <v>429</v>
      </c>
      <c r="B58" s="161"/>
    </row>
    <row r="59" spans="1:2" x14ac:dyDescent="0.25">
      <c r="A59" s="161" t="s">
        <v>430</v>
      </c>
      <c r="B59" s="161"/>
    </row>
    <row r="60" spans="1:2" x14ac:dyDescent="0.25">
      <c r="A60" s="161" t="s">
        <v>431</v>
      </c>
      <c r="B60" s="161"/>
    </row>
    <row r="61" spans="1:2" ht="16.5" thickBot="1" x14ac:dyDescent="0.3">
      <c r="A61" s="162" t="s">
        <v>432</v>
      </c>
      <c r="B61" s="162"/>
    </row>
    <row r="62" spans="1:2" ht="30.75" thickBot="1" x14ac:dyDescent="0.3">
      <c r="A62" s="159" t="s">
        <v>433</v>
      </c>
      <c r="B62" s="166" t="s">
        <v>638</v>
      </c>
    </row>
    <row r="63" spans="1:2" ht="29.25" thickBot="1" x14ac:dyDescent="0.3">
      <c r="A63" s="154" t="s">
        <v>434</v>
      </c>
      <c r="B63" s="166" t="s">
        <v>638</v>
      </c>
    </row>
    <row r="64" spans="1:2" ht="16.5" thickBot="1" x14ac:dyDescent="0.3">
      <c r="A64" s="159" t="s">
        <v>411</v>
      </c>
      <c r="B64" s="167"/>
    </row>
    <row r="65" spans="1:2" ht="16.5" thickBot="1" x14ac:dyDescent="0.3">
      <c r="A65" s="159" t="s">
        <v>435</v>
      </c>
      <c r="B65" s="160"/>
    </row>
    <row r="66" spans="1:2" ht="16.5" thickBot="1" x14ac:dyDescent="0.3">
      <c r="A66" s="159" t="s">
        <v>436</v>
      </c>
      <c r="B66" s="167"/>
    </row>
    <row r="67" spans="1:2" ht="16.5" thickBot="1" x14ac:dyDescent="0.3">
      <c r="A67" s="168" t="s">
        <v>437</v>
      </c>
      <c r="B67" s="205" t="s">
        <v>640</v>
      </c>
    </row>
    <row r="68" spans="1:2" ht="16.5" thickBot="1" x14ac:dyDescent="0.3">
      <c r="A68" s="154" t="s">
        <v>438</v>
      </c>
      <c r="B68" s="166" t="s">
        <v>638</v>
      </c>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639</v>
      </c>
    </row>
    <row r="73" spans="1:2" ht="28.5" x14ac:dyDescent="0.25">
      <c r="A73" s="157" t="s">
        <v>443</v>
      </c>
      <c r="B73" s="398"/>
    </row>
    <row r="74" spans="1:2" x14ac:dyDescent="0.25">
      <c r="A74" s="161" t="s">
        <v>444</v>
      </c>
      <c r="B74" s="399"/>
    </row>
    <row r="75" spans="1:2" x14ac:dyDescent="0.25">
      <c r="A75" s="161" t="s">
        <v>445</v>
      </c>
      <c r="B75" s="399"/>
    </row>
    <row r="76" spans="1:2" x14ac:dyDescent="0.25">
      <c r="A76" s="161" t="s">
        <v>446</v>
      </c>
      <c r="B76" s="399"/>
    </row>
    <row r="77" spans="1:2" x14ac:dyDescent="0.25">
      <c r="A77" s="161" t="s">
        <v>447</v>
      </c>
      <c r="B77" s="399"/>
    </row>
    <row r="78" spans="1:2" ht="16.5" thickBot="1" x14ac:dyDescent="0.3">
      <c r="A78" s="171" t="s">
        <v>448</v>
      </c>
      <c r="B78" s="400"/>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2022-01-25T10:56:01Z</dcterms:modified>
</cp:coreProperties>
</file>